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23820"/>
  <mc:AlternateContent xmlns:mc="http://schemas.openxmlformats.org/markup-compatibility/2006">
    <mc:Choice Requires="x15">
      <x15ac:absPath xmlns:x15ac="http://schemas.microsoft.com/office/spreadsheetml/2010/11/ac" url="C:\Users\GasperT\Desktop\"/>
    </mc:Choice>
  </mc:AlternateContent>
  <xr:revisionPtr revIDLastSave="0" documentId="8_{85A0A08E-AAC6-437A-944A-7A956E05BF7C}" xr6:coauthVersionLast="47" xr6:coauthVersionMax="47" xr10:uidLastSave="{00000000-0000-0000-0000-000000000000}"/>
  <bookViews>
    <workbookView xWindow="34395" yWindow="1770" windowWidth="21600" windowHeight="11385" activeTab="2" xr2:uid="{00000000-000D-0000-FFFF-FFFF00000000}"/>
  </bookViews>
  <sheets>
    <sheet name="POHIŠTVENA OPREMA" sheetId="1" r:id="rId1"/>
    <sheet name="ŠPORTNA OPREMA" sheetId="3" r:id="rId2"/>
    <sheet name="REKAPITULACIJA VRTEC" sheetId="4" r:id="rId3"/>
  </sheets>
  <definedNames>
    <definedName name="_xlnm.Print_Area" localSheetId="0">'POHIŠTVENA OPREMA'!$A$1:$G$756</definedName>
  </definedNames>
  <calcPr calcId="191029"/>
  <webPublishing codePage="125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3" i="4" l="1"/>
  <c r="D11" i="4"/>
  <c r="D9" i="4"/>
  <c r="F76" i="3"/>
  <c r="F16" i="3"/>
  <c r="F72" i="3"/>
  <c r="F70" i="3"/>
  <c r="F63" i="3"/>
  <c r="F53" i="3"/>
  <c r="F44" i="3"/>
  <c r="F43" i="3"/>
  <c r="F42" i="3"/>
  <c r="F37" i="3"/>
  <c r="F31" i="3"/>
  <c r="F25" i="3"/>
  <c r="G753" i="1"/>
  <c r="G750" i="1"/>
  <c r="G734" i="1"/>
  <c r="G727" i="1"/>
  <c r="G745" i="1"/>
  <c r="G740" i="1"/>
  <c r="G732" i="1"/>
  <c r="G684" i="1"/>
  <c r="G683" i="1"/>
  <c r="G682" i="1"/>
  <c r="G681" i="1"/>
  <c r="G680" i="1"/>
  <c r="G679" i="1"/>
  <c r="G678" i="1"/>
  <c r="G622" i="1"/>
  <c r="G607" i="1"/>
  <c r="G602" i="1"/>
  <c r="G585" i="1"/>
  <c r="G573" i="1"/>
  <c r="G558" i="1"/>
  <c r="G553" i="1"/>
  <c r="G539" i="1"/>
  <c r="G534" i="1"/>
  <c r="G527" i="1"/>
  <c r="G522" i="1"/>
  <c r="G516" i="1"/>
  <c r="G510" i="1"/>
  <c r="G504" i="1"/>
  <c r="G498" i="1"/>
  <c r="G493" i="1"/>
  <c r="G489" i="1"/>
  <c r="G478" i="1"/>
  <c r="G470" i="1"/>
  <c r="G465" i="1"/>
  <c r="G458" i="1"/>
  <c r="G453" i="1"/>
  <c r="G447" i="1"/>
  <c r="G441" i="1"/>
  <c r="G435" i="1"/>
  <c r="G429" i="1"/>
  <c r="G424" i="1"/>
  <c r="G420" i="1"/>
  <c r="G394" i="1"/>
  <c r="G349" i="1"/>
  <c r="G390" i="1"/>
  <c r="G383" i="1"/>
  <c r="G409" i="1"/>
  <c r="G403" i="1"/>
  <c r="G361" i="1"/>
  <c r="G366" i="1"/>
  <c r="G355" i="1"/>
  <c r="G344" i="1"/>
  <c r="G340" i="1"/>
  <c r="G329" i="1"/>
  <c r="G322" i="1"/>
  <c r="G295" i="1"/>
  <c r="G215" i="1"/>
  <c r="G159" i="1"/>
  <c r="G302" i="1"/>
  <c r="G291" i="1"/>
  <c r="G287" i="1"/>
  <c r="G250" i="1"/>
  <c r="G239" i="1"/>
  <c r="G234" i="1"/>
  <c r="G210" i="1"/>
  <c r="G111" i="1"/>
  <c r="G203" i="1"/>
  <c r="G199" i="1"/>
  <c r="G107" i="1"/>
  <c r="G103" i="1"/>
  <c r="G99" i="1"/>
  <c r="G19" i="1"/>
  <c r="G718" i="1"/>
  <c r="G712" i="1"/>
  <c r="G706" i="1"/>
  <c r="G700" i="1"/>
  <c r="G694" i="1"/>
  <c r="G669" i="1"/>
  <c r="G663" i="1"/>
  <c r="G629" i="1"/>
  <c r="G614" i="1"/>
  <c r="G597" i="1"/>
  <c r="G591" i="1"/>
  <c r="G580" i="1"/>
  <c r="G565" i="1"/>
  <c r="G653" i="1"/>
  <c r="G647" i="1"/>
  <c r="G641" i="1"/>
  <c r="G378" i="1"/>
  <c r="G372" i="1"/>
  <c r="G318" i="1"/>
  <c r="G313" i="1"/>
  <c r="G281" i="1"/>
  <c r="G275" i="1"/>
  <c r="G269" i="1"/>
  <c r="G263" i="1"/>
  <c r="G256" i="1"/>
  <c r="G152" i="1"/>
  <c r="G223" i="1"/>
  <c r="G194" i="1"/>
  <c r="G188" i="1"/>
  <c r="G182" i="1"/>
  <c r="G175" i="1"/>
  <c r="G169" i="1"/>
  <c r="G147" i="1"/>
  <c r="G88" i="1"/>
  <c r="G95" i="1"/>
  <c r="G83" i="1"/>
  <c r="G63" i="1"/>
  <c r="G57" i="1"/>
  <c r="G50" i="1"/>
  <c r="G33" i="1"/>
  <c r="G137" i="1" l="1"/>
  <c r="G120" i="1"/>
  <c r="G127" i="1" l="1"/>
  <c r="G71" i="1"/>
  <c r="G43" i="1"/>
  <c r="G26" i="1"/>
  <c r="G755" i="1" s="1"/>
</calcChain>
</file>

<file path=xl/sharedStrings.xml><?xml version="1.0" encoding="utf-8"?>
<sst xmlns="http://schemas.openxmlformats.org/spreadsheetml/2006/main" count="1048" uniqueCount="391">
  <si>
    <t>kom</t>
  </si>
  <si>
    <t>kpl</t>
  </si>
  <si>
    <t>post.</t>
  </si>
  <si>
    <t>opis opreme</t>
  </si>
  <si>
    <t xml:space="preserve">enota </t>
  </si>
  <si>
    <t>cena/enoto</t>
  </si>
  <si>
    <t>skupaj</t>
  </si>
  <si>
    <t>1.</t>
  </si>
  <si>
    <t>2.</t>
  </si>
  <si>
    <t>3.</t>
  </si>
  <si>
    <t>4.</t>
  </si>
  <si>
    <t xml:space="preserve">5. </t>
  </si>
  <si>
    <t>6.</t>
  </si>
  <si>
    <r>
      <t xml:space="preserve">Vse mere navedene v popisu so informativne, vzete iz projekta PZI. Izvajalec jih je pred izdelavo pohištva dolžan preveriti na objektu. Odstopanje mer do </t>
    </r>
    <r>
      <rPr>
        <sz val="11"/>
        <color theme="1"/>
        <rFont val="Calibri"/>
        <family val="2"/>
      </rPr>
      <t>±</t>
    </r>
    <r>
      <rPr>
        <sz val="11"/>
        <color theme="1"/>
        <rFont val="Calibri"/>
        <family val="2"/>
        <charset val="238"/>
      </rPr>
      <t xml:space="preserve"> </t>
    </r>
    <r>
      <rPr>
        <sz val="11"/>
        <color theme="1"/>
        <rFont val="Calibri"/>
        <family val="2"/>
        <charset val="238"/>
        <scheme val="minor"/>
      </rPr>
      <t>10% izvajalec nima pravice zaračunati dodatno. Vse vzorce predvidene v popisu del (umetno usnje, iveral, tkanine, itd) je dolžan izvajalec predložiti v 8. dneh po podpisu pogodbe. Če noben od predloženih vzorcev ne ustreza ima projektant pravico sam poiskati ustrezne vzorce v katerih bo izvedena oprema. Naročnik si pridržuje pravico, da se pred izvedbo pohištva za ključne elemente izdelajo vzorčni komadi.</t>
    </r>
  </si>
  <si>
    <t>V ceni posameznega kosa opreme je izvajalec dolžan zajeti dobavo in montažo ter vsa potrebna dela in material in izvesti tudi morebitne potrebne zapore, okrasne in zaščitne letve ter fiksiranje opreme v stene, kjer je to potrebno. V ceni mora zajeti tudi vse priklope naprav na elektriko, vodovod in kanalizacijo, kjer je to potrebno. Zajeti mora tudi končno čiščenje opreme pred predajo investitorju.</t>
  </si>
  <si>
    <t>Vse dimenzije je dolžan izvajalec preveriti na objektu ter eventuelna odstopanja uskladiti s projektantom in naročnikom. Dimenzije ponujene opreme lahko odstopajo od popisa opreme ali grafične priloge projekta glede na stanje na objektu.</t>
  </si>
  <si>
    <t>Število predalov in višine predalov se določi z vsakim uporabnikom posebej pred pričetkom izdelave opreme.</t>
  </si>
  <si>
    <t>OGLEDALO</t>
  </si>
  <si>
    <t xml:space="preserve"> - 1 x PVC uvodnica za računalniške kable,</t>
  </si>
  <si>
    <t>GARDEROBNA OMARICA</t>
  </si>
  <si>
    <t>MIZA</t>
  </si>
  <si>
    <t>SKLOP OMAR</t>
  </si>
  <si>
    <t>PISALNA MIZA</t>
  </si>
  <si>
    <t xml:space="preserve"> -1 x zaščita vogala pvc višine 100 cm</t>
  </si>
  <si>
    <t>Vse pultne plošče z vgrajenimi koriti morajo biti izvedene v kerrocku, ostale pultne plošče pa morajo biti izvedne iz ultrapasa. Vse pultne plošče (kerrock in ultrapas)  in  morajo imeti  izveden stenski zavihek (stensko letev) višine vsaj 3 cm na vseh stikih sten in pultne plošče na vseh  pultih!</t>
  </si>
  <si>
    <r>
      <t xml:space="preserve">- 1x </t>
    </r>
    <r>
      <rPr>
        <b/>
        <sz val="11"/>
        <color theme="1"/>
        <rFont val="Calibri"/>
        <family val="2"/>
        <scheme val="minor"/>
      </rPr>
      <t xml:space="preserve">kovinsko podnožje </t>
    </r>
    <r>
      <rPr>
        <sz val="11"/>
        <color theme="1"/>
        <rFont val="Calibri"/>
        <family val="2"/>
        <charset val="238"/>
        <scheme val="minor"/>
      </rPr>
      <t>fi 8cm v RAL 9006, vključno z vsem potrebnim pritrdilnim materialom</t>
    </r>
  </si>
  <si>
    <t>PRITLIČJE</t>
  </si>
  <si>
    <t>7.</t>
  </si>
  <si>
    <t xml:space="preserve"> -1 x tapecirana blazina dim. 100 x 90 x 10 cm, umetno medicinsko usnje v izbrani barvi,</t>
  </si>
  <si>
    <t>1. NADSTROPJE</t>
  </si>
  <si>
    <t>P.02 - SHRAMBA ORODJA</t>
  </si>
  <si>
    <t>P.02.1</t>
  </si>
  <si>
    <t>P.03 - WC M</t>
  </si>
  <si>
    <t>Dobava in montaža ogledala dim. 70 x 70 cm, lepljeno na iveral, montirano na steno</t>
  </si>
  <si>
    <t>P.03.1</t>
  </si>
  <si>
    <t>P.04 - WC Ž</t>
  </si>
  <si>
    <t>P.04.1</t>
  </si>
  <si>
    <t>P.01 - ŠPORTNA IGRALNICA</t>
  </si>
  <si>
    <t>PLEZALNA STENA</t>
  </si>
  <si>
    <t>NOVI LETVENIKI</t>
  </si>
  <si>
    <t>P.06 GARDEROBA M</t>
  </si>
  <si>
    <t>P.06.1</t>
  </si>
  <si>
    <t>P.07 GARDEROBA Ž</t>
  </si>
  <si>
    <t>P.07.1</t>
  </si>
  <si>
    <t>P.08 - HODNIK</t>
  </si>
  <si>
    <t>P.08.1</t>
  </si>
  <si>
    <t>SESTAV KLOPIC</t>
  </si>
  <si>
    <t>P.12 - WC M</t>
  </si>
  <si>
    <t>P.13 - WC Ž</t>
  </si>
  <si>
    <t>P.13.1</t>
  </si>
  <si>
    <t>P.14 - ZUNANJE SANITARJE</t>
  </si>
  <si>
    <t>P.14.1</t>
  </si>
  <si>
    <t>P.15 - ČISTILA</t>
  </si>
  <si>
    <t>P.15.1</t>
  </si>
  <si>
    <t xml:space="preserve"> -2 x visoka omara dim. 90 x 45 x 200 cm, polna dvokrilna vrata, znotraj 5 polic, Alu cokl 10 cm,</t>
  </si>
  <si>
    <t>P.17 - LOGOPED</t>
  </si>
  <si>
    <t xml:space="preserve"> - 1 x nizki mobilni predalnik dim. 40 x 55 x 70 cm, 5 predali, centralna ključavnica, krovna plošča, na koleščkih 5 cm</t>
  </si>
  <si>
    <t>P.17.1</t>
  </si>
  <si>
    <t xml:space="preserve">-1x viseča omarica dim. 105 x 35 x 80 cm, s polnimi dvokrilnimi vrati, 1 polico znotraj, </t>
  </si>
  <si>
    <t>-1x viseča omarica dim. 105 x 35 x 80 cm, z odprtimi regali, 1 polico.</t>
  </si>
  <si>
    <t>P.17.3</t>
  </si>
  <si>
    <t>MIZICA</t>
  </si>
  <si>
    <t>P.18 - HODNIK - GARDEROBA</t>
  </si>
  <si>
    <t>P.18.1</t>
  </si>
  <si>
    <t>GARDEROBNE OMARICE</t>
  </si>
  <si>
    <t>Dobava in montaža garderobnih omaric dim. 360 x 40 x 135 cm, sestavljenega iz:</t>
  </si>
  <si>
    <t>P.18.2</t>
  </si>
  <si>
    <t>P.18.3</t>
  </si>
  <si>
    <t>- 1x pultna plošča dim. 110 x 90 cm, debelina plošče 3,6 cm,ultrapas, z izvedenimi zavihki po skici višina 15 cm,</t>
  </si>
  <si>
    <r>
      <t>- 1x</t>
    </r>
    <r>
      <rPr>
        <sz val="11"/>
        <color theme="1"/>
        <rFont val="Calibri"/>
        <family val="2"/>
        <scheme val="minor"/>
      </rPr>
      <t xml:space="preserve"> pultna plošča </t>
    </r>
    <r>
      <rPr>
        <sz val="11"/>
        <color theme="1"/>
        <rFont val="Calibri"/>
        <family val="2"/>
        <charset val="238"/>
        <scheme val="minor"/>
      </rPr>
      <t>dim. 100 x 60 cm, debelina plošče 3,6 cm, ultrapas, 1 x z vgrajenim inox koritom dim. 45 x 45 cm, 1 x mešalno enoročno armaturo,1 x  sifonom ter priklopom na  vodo in kanalizacijo, vse potrebne konzole za pritrditev pulta,</t>
    </r>
  </si>
  <si>
    <t xml:space="preserve"> -1 x nizka omarica dim. 100 x 60 x 90 cm, polna dvokrilna vrata, znotraj ena polica, Alu cokl 10 cm,</t>
  </si>
  <si>
    <t xml:space="preserve"> - 1 x viseča odprta omarica dim. 200 x 25 x 80 cm,    2 x 8 kubusov, spodaj ena polica iz dveh delov dim. 100 x 25 x 20 , montirano na steno, glej shemo,</t>
  </si>
  <si>
    <t>P.20 - IGRALNICA</t>
  </si>
  <si>
    <t>P.20.1</t>
  </si>
  <si>
    <t>OTROŠKA MIZA</t>
  </si>
  <si>
    <t>Dobava in montaža sklopa omar skupine dim. 280 x 45 x 200 cm, sestavljene iz:</t>
  </si>
  <si>
    <t>Dobava in montaža sklopa omar skupine dim. 90 x 55 + 90 x 40 cm , višine 200 cm, sestavljene iz:</t>
  </si>
  <si>
    <r>
      <t xml:space="preserve"> -1 x visoka omara dim. 90 x 55 x 200 cm, polna dvokrilna vrata s ključavnico, znotraj 5 polic, Alu cokl 10 cm, oznaka po katalogu </t>
    </r>
    <r>
      <rPr>
        <b/>
        <sz val="11"/>
        <color theme="1"/>
        <rFont val="Calibri"/>
        <family val="2"/>
        <charset val="238"/>
        <scheme val="minor"/>
      </rPr>
      <t>LN-019</t>
    </r>
  </si>
  <si>
    <r>
      <t xml:space="preserve"> -1 x visoka omara dim. 90 x 40 x 200 cm, odprt regal, 5 polic, Alu cokl 10 cm, oznaka po katalogu </t>
    </r>
    <r>
      <rPr>
        <b/>
        <sz val="11"/>
        <color theme="1"/>
        <rFont val="Calibri"/>
        <family val="2"/>
        <charset val="238"/>
        <scheme val="minor"/>
      </rPr>
      <t>LN-016</t>
    </r>
  </si>
  <si>
    <t>P.20.4</t>
  </si>
  <si>
    <t>P.20.5</t>
  </si>
  <si>
    <t>P.20.6</t>
  </si>
  <si>
    <t>IGRALNI KOTIČEK</t>
  </si>
  <si>
    <r>
      <t xml:space="preserve"> -1 x igralni kotiček slikarski s kolesi dim. 90 x 60 x 120 cm, oznaka po katalogu </t>
    </r>
    <r>
      <rPr>
        <b/>
        <sz val="11"/>
        <color theme="1"/>
        <rFont val="Calibri"/>
        <family val="2"/>
        <charset val="238"/>
        <scheme val="minor"/>
      </rPr>
      <t>LN-070</t>
    </r>
  </si>
  <si>
    <t>P.20.7</t>
  </si>
  <si>
    <r>
      <t xml:space="preserve"> -1 x igralni kotiček knjižnica dim. 90 x 40 x 120 cm, oznaka po katalogu </t>
    </r>
    <r>
      <rPr>
        <b/>
        <sz val="11"/>
        <color theme="1"/>
        <rFont val="Calibri"/>
        <family val="2"/>
        <charset val="238"/>
        <scheme val="minor"/>
      </rPr>
      <t>LN-075</t>
    </r>
  </si>
  <si>
    <r>
      <t xml:space="preserve"> -1 x igralni kotiček kuhinja dim. 90 x 40 x 120 cm, oznaka po katalogu </t>
    </r>
    <r>
      <rPr>
        <b/>
        <sz val="11"/>
        <color theme="1"/>
        <rFont val="Calibri"/>
        <family val="2"/>
        <charset val="238"/>
        <scheme val="minor"/>
      </rPr>
      <t>LN-072</t>
    </r>
  </si>
  <si>
    <t>P.20.8</t>
  </si>
  <si>
    <t>P.21.1</t>
  </si>
  <si>
    <t>P.20.3</t>
  </si>
  <si>
    <t>P.21 - SANITARJE IGRALNICA</t>
  </si>
  <si>
    <t>P.22 - IGRALNICA -RAZVOJNI ODDELEK</t>
  </si>
  <si>
    <t>N.18 - SKUPNI PROSTOR</t>
  </si>
  <si>
    <t>N.18.1</t>
  </si>
  <si>
    <r>
      <t xml:space="preserve">- 1x </t>
    </r>
    <r>
      <rPr>
        <b/>
        <sz val="11"/>
        <color theme="1"/>
        <rFont val="Calibri"/>
        <family val="2"/>
        <scheme val="minor"/>
      </rPr>
      <t>pultna plošča</t>
    </r>
    <r>
      <rPr>
        <sz val="11"/>
        <color theme="1"/>
        <rFont val="Calibri"/>
        <family val="2"/>
        <charset val="238"/>
        <scheme val="minor"/>
      </rPr>
      <t xml:space="preserve"> dim. 325 x 100 cm, debelina plošče 3,6 cm, ultrapas,</t>
    </r>
  </si>
  <si>
    <t>Dobava in montaža sklopa omar, skupne dim. 420 x 45 x 200 cm, sestavljene iz:</t>
  </si>
  <si>
    <t>N.18.2</t>
  </si>
  <si>
    <t>N.19 - SANITARIJE IGRALNICA</t>
  </si>
  <si>
    <t>N.19.1</t>
  </si>
  <si>
    <t>N.20.1</t>
  </si>
  <si>
    <t>N.20.8</t>
  </si>
  <si>
    <t>N.20.7</t>
  </si>
  <si>
    <t>N.20.6</t>
  </si>
  <si>
    <t>N.20.5</t>
  </si>
  <si>
    <t>N.20.4</t>
  </si>
  <si>
    <t>N.20.3</t>
  </si>
  <si>
    <r>
      <t xml:space="preserve"> -1 x garderoba z omarami dim. 120 x 40 x 135 cm, oznaka po katalogu </t>
    </r>
    <r>
      <rPr>
        <b/>
        <sz val="11"/>
        <rFont val="Calibri"/>
        <family val="2"/>
        <charset val="238"/>
        <scheme val="minor"/>
      </rPr>
      <t>LN-059</t>
    </r>
  </si>
  <si>
    <t>N.20.9</t>
  </si>
  <si>
    <t>N.22.1</t>
  </si>
  <si>
    <t>N.22.3</t>
  </si>
  <si>
    <t>N.22.4</t>
  </si>
  <si>
    <t>N.22.5</t>
  </si>
  <si>
    <t>N.22.6</t>
  </si>
  <si>
    <t>N.22.7</t>
  </si>
  <si>
    <t>N.22.8</t>
  </si>
  <si>
    <t>N.23 - SANITARIJE IGRALNICA</t>
  </si>
  <si>
    <t>N.23.1</t>
  </si>
  <si>
    <t xml:space="preserve">N.20 - IGRALNICA </t>
  </si>
  <si>
    <t xml:space="preserve">N.22 - IGRALNICA </t>
  </si>
  <si>
    <t xml:space="preserve">N.24 - IGRALNICA </t>
  </si>
  <si>
    <t xml:space="preserve"> -1 x steklena obloga, dim. 104 X 120 cm</t>
  </si>
  <si>
    <t xml:space="preserve"> -1 x steklena obloga, dim. 143 X 120 cm</t>
  </si>
  <si>
    <t xml:space="preserve"> -1 x mreža, nad oblogo na višini 120 cm,  dim. 317 X 120 cm</t>
  </si>
  <si>
    <t xml:space="preserve"> -1 x bela magnetna tabla, nad oblogo na višini 120 cm, dim. 317 X 120 cm</t>
  </si>
  <si>
    <t>SESTAV STENSKE OBLOGE</t>
  </si>
  <si>
    <t xml:space="preserve"> -1 x ogledalo , dim. 120 X 120 cm</t>
  </si>
  <si>
    <t>SLIKA 01</t>
  </si>
  <si>
    <t>P.22.0</t>
  </si>
  <si>
    <t>P.22 - IGRALNICA - RAZVOJNI ODDELEK</t>
  </si>
  <si>
    <t xml:space="preserve"> -1 x lesena obloga od tal , dim. 278 X 120 cm</t>
  </si>
  <si>
    <t xml:space="preserve"> -1 x bela magnetna tabla, nad oblogo na višini 278 cm, dim. 317 X 120 cm</t>
  </si>
  <si>
    <t xml:space="preserve"> -1 x lesena obloga od tal , dim. 458 X 120 cm</t>
  </si>
  <si>
    <t xml:space="preserve"> -1 x mreža, nad oblogo na višini 120 cm,  dim. 403 X 120 cm</t>
  </si>
  <si>
    <t xml:space="preserve"> -1 x lesena obloga od tal , dim. 592 X 120 cm</t>
  </si>
  <si>
    <t xml:space="preserve"> -1 x mreža, nad oblogo na višini 120 cm,  dim. 296 X 120 cm</t>
  </si>
  <si>
    <t xml:space="preserve"> -1 x bela magnetna tabla, nad oblogo na višini 120 cm, dim. 296 X 120 cm</t>
  </si>
  <si>
    <t xml:space="preserve"> -1 x lesena obloga od tal , dim. 346 X 120 cm</t>
  </si>
  <si>
    <t xml:space="preserve"> -1 x mreža, nad oblogo na višini 120 cm,  dim. 173 X 120 cm</t>
  </si>
  <si>
    <t xml:space="preserve"> -1 x bela magnetna tabla, nad oblogo na višini 173 cm, dim. 296 X 120 cm</t>
  </si>
  <si>
    <r>
      <t xml:space="preserve"> -1 x igralni kotiček lutkovni dim. 90 x 40 x 120 cm, oznaka po katalogu </t>
    </r>
    <r>
      <rPr>
        <b/>
        <sz val="11"/>
        <color theme="1"/>
        <rFont val="Calibri"/>
        <family val="2"/>
        <charset val="238"/>
        <scheme val="minor"/>
      </rPr>
      <t>LN-077</t>
    </r>
  </si>
  <si>
    <t>P.20.9</t>
  </si>
  <si>
    <t xml:space="preserve"> -1 x zaščita za prste na vratih</t>
  </si>
  <si>
    <t>NADSTROPJE</t>
  </si>
  <si>
    <t>P.16 - HODNIK - STOPNIŠČE</t>
  </si>
  <si>
    <t>ZAŠČITA ZA PRSTE</t>
  </si>
  <si>
    <t xml:space="preserve">OBLOGE in SESTAVI STENSKIH OBLOG </t>
  </si>
  <si>
    <t xml:space="preserve"> -1 x lesena obloga od tal, z izrezom za okna , dim. 1229 X 120 cm</t>
  </si>
  <si>
    <t>P.18 - HODNIK GARDEROBA</t>
  </si>
  <si>
    <t>N.21 - HODNIK GARDEROBA</t>
  </si>
  <si>
    <t xml:space="preserve"> -1 x lesena obloga od tal , dim. 2525 X 120 cm</t>
  </si>
  <si>
    <t xml:space="preserve"> -1 x lesena obloga od tal, z izrezom za okna, dim. 1229 X 120 cm</t>
  </si>
  <si>
    <t xml:space="preserve"> -1 x lesena obloga od tal, z izrezom za okna , dim. 3663 X 120 cm</t>
  </si>
  <si>
    <r>
      <t xml:space="preserve"> -1 x lesena obloga od tal, dim.</t>
    </r>
    <r>
      <rPr>
        <sz val="11"/>
        <color rgb="FFFF0000"/>
        <rFont val="Calibri"/>
        <family val="2"/>
        <charset val="238"/>
        <scheme val="minor"/>
      </rPr>
      <t xml:space="preserve"> </t>
    </r>
    <r>
      <rPr>
        <sz val="11"/>
        <rFont val="Calibri"/>
        <family val="2"/>
        <charset val="238"/>
        <scheme val="minor"/>
      </rPr>
      <t>3204</t>
    </r>
    <r>
      <rPr>
        <sz val="11"/>
        <color theme="1"/>
        <rFont val="Calibri"/>
        <family val="2"/>
        <charset val="238"/>
        <scheme val="minor"/>
      </rPr>
      <t xml:space="preserve"> X 120 cm</t>
    </r>
  </si>
  <si>
    <t>P.17.2</t>
  </si>
  <si>
    <t>PU pena debeline 3 cm (2,5 + 0,5 cm), gostota 115 + 30 kg/m3, v ploščah max. širine 68 cm, z zarobljenimi vsemi štirimi robovi. Vrhnji sloj debeline 0,5 cm v barvi po izboru projektanta oz. investitorja.</t>
  </si>
  <si>
    <t>m2</t>
  </si>
  <si>
    <t xml:space="preserve">Sestava: </t>
  </si>
  <si>
    <t>Sestava:</t>
  </si>
  <si>
    <t xml:space="preserve">stena iz vodoodporne vezane plošče iz brezovega lesa </t>
  </si>
  <si>
    <t>P.01.1</t>
  </si>
  <si>
    <t>podkonstrukcija iz masivnega hrastovega lesa v kombinaciji s kovinskimi pritrditvami in distančniki,  pritrjena na AB nosilni zid,</t>
  </si>
  <si>
    <t>P.01.2</t>
  </si>
  <si>
    <t>P.01.3</t>
  </si>
  <si>
    <t>MEHKA OBLOGA STEN</t>
  </si>
  <si>
    <t>pletivo iz UV odbojne svetle mreže vrvica fi 4 mm, okenca 100x100 mm. Barva: bela</t>
  </si>
  <si>
    <t>ZAŠČITNA MREŽA NIŠ Z OKNI</t>
  </si>
  <si>
    <t>P.01.4</t>
  </si>
  <si>
    <t xml:space="preserve">Dobava in montaža letvenikov dimenzije 260x90 cm komplet z elementi za pritrditev na steno. Stranice letvenika so izdelane iz prvovrstnega smrekovega lesa, 16 prečk pa iz trdega lesa. </t>
  </si>
  <si>
    <t>potrdilo o skadnosti - certifikat  SIST EN 12346</t>
  </si>
  <si>
    <t>P.01.5</t>
  </si>
  <si>
    <t>BLAZINE</t>
  </si>
  <si>
    <t>Dobava in postavitev blazin:</t>
  </si>
  <si>
    <t>Prevleke mehkih blazin iz neraztržnega PVC-ja, z ročaji za prenos in oddušniki. Prevleke polivalentnih blazin iz teksturnega materiala s protidrsno funkcijo v kombinaciji z neraztržnim PVC-jem. Prevleke telovadnih blazin iz neraztržnega PVC-ja, dno blazine iz teksturnega materiala s protidrsno funkcijo. Prevleke blazin letvenikov iz neraztržnega PVC-ja, dno blazine iz teksturnega materiala s protidrsno funkcijo, z všitimi mehkimi ježnimi trakovi, v kompletu s trdimi ježnimi trakovi.</t>
  </si>
  <si>
    <t>Telovadna blazina 200x125x6 cm</t>
  </si>
  <si>
    <t xml:space="preserve">Blazina letvenika 164x82x6 cm </t>
  </si>
  <si>
    <t>švedski letvenik s konzolo ob prečni steni dvorane</t>
  </si>
  <si>
    <t xml:space="preserve">Mehka blazina 200x150x30 cm </t>
  </si>
  <si>
    <t>dimenzija zaščite 430 x 390 cm - 2x komplet z nosilnimi konzolami, jekleno pletenico in jeklenimi kljukicami za pritrjevanje mreže na pletenico</t>
  </si>
  <si>
    <t>Dobava in montaža otroške navpične plezalne stene brez previsov, dim. cca. 800 x 250 cm</t>
  </si>
  <si>
    <t>Dobava in montaža zaščite pred udari žoge, napete odstranljive mrežne zaščite okenskega niza stekel na jekleni pletenici, s potrebnim odmikom od ravnine . Okna so sestavljena, 2xdelitev po horizontalni osi . Upoštevati odpiranje posameznih oken v zgornjem nizu.</t>
  </si>
  <si>
    <t>Dobava in montaža sklopa omar skupine dim. 450 x 55 x 210 cm, sestavljene iz:</t>
  </si>
  <si>
    <t>a)</t>
  </si>
  <si>
    <t>b)</t>
  </si>
  <si>
    <t>c)</t>
  </si>
  <si>
    <t xml:space="preserve">Obloga naj bo v treh barvah, v barvi se izvede dva gola in tarčo; v območju golov in v območju izvedene tarče naj bo drugačne barve kot ostala obloga! </t>
  </si>
  <si>
    <t>Dobava in montaža garderobne omarice dim 420 x 45 x 150 cm, iveral, na njem 5 kljukic, samostoječe:</t>
  </si>
  <si>
    <t xml:space="preserve"> - 1 x garderobna omarica, dim. 140 x 45 x 150 cm, </t>
  </si>
  <si>
    <t>Dobava in montaža garderobne omarice dim 420 x 45 X 150 cm, iveral, na njem 5 kljukic, samostoječe:</t>
  </si>
  <si>
    <t xml:space="preserve"> - 1 x garderobna omarica, dim. 120 x 45 x 150 cm, </t>
  </si>
  <si>
    <t xml:space="preserve"> - 1 x garderobna omarica, dim. 185 x 45 x 100 cm, </t>
  </si>
  <si>
    <t xml:space="preserve"> - 1 x mizica, dim. 45 x 45 x 30 cm, kovinske noge, pultna plošča 45 x 45 x 3,6 cm iz iverala</t>
  </si>
  <si>
    <t xml:space="preserve"> - 2 x klopica, dim. 155 x 45 x 30 cm, kovinske noge, iveral sedalo debeline 3,60 cm</t>
  </si>
  <si>
    <t>Dobava in montaža sestava klopic dim. 155 x 45 + 155 x 45 cm, brez naslonjala, samostoječe:</t>
  </si>
  <si>
    <t>Dobava in montaža ogledala dim. 130 x 70 cm, lepljeno na iveral, montirano na steno</t>
  </si>
  <si>
    <t>Dobava in montaža sklopa omar, skupne dim. 180 x 45 x 200 cm, sestavljene iz:</t>
  </si>
  <si>
    <t>Dobava in montaža sestava delovne mize L oblike skupne dim. 125 x 60 + 190 x 80 cm, višine 75 cm, sestavljeno iz:</t>
  </si>
  <si>
    <t xml:space="preserve"> - 1 x delovna miza L oblike, dim. 125 x 60 + 190 x 80 x 75 cm, s pisarniškim podnožjem, pultno ploščo iz ultrapasa debeline 3,60 cm,  zaokroženi vogali, </t>
  </si>
  <si>
    <t>Vse steklene obloge je potrebno prilagoditi instalacijam na steni ter izdelati ustrezne vrtine v steklu ter oblogo pripraviti za montažo stikal in ostale opreme na stenah.</t>
  </si>
  <si>
    <t>8.</t>
  </si>
  <si>
    <t>Vsa oprama, katera je označena s kataloškimi številkami, je povzeta po katalogu Eurodesign Apače in  se lahko ponudi tudi kot enakovredna.</t>
  </si>
  <si>
    <t>STOL ODRASLI</t>
  </si>
  <si>
    <t>Dobava lesenega masivnega bukovega stola brez rokonaslonov, odrasla višina, tapecirano sedalo in naslonjalo.</t>
  </si>
  <si>
    <t>Dobava masivne bukove mizice:</t>
  </si>
  <si>
    <r>
      <t xml:space="preserve"> -1 x nizka mizica dim. 90 x 45 cm, oznaka po katalogu </t>
    </r>
    <r>
      <rPr>
        <b/>
        <sz val="11"/>
        <color theme="1"/>
        <rFont val="Calibri"/>
        <family val="2"/>
        <charset val="238"/>
        <scheme val="minor"/>
      </rPr>
      <t>LN-093</t>
    </r>
    <r>
      <rPr>
        <sz val="11"/>
        <color theme="1"/>
        <rFont val="Calibri"/>
        <family val="2"/>
        <charset val="238"/>
        <scheme val="minor"/>
      </rPr>
      <t xml:space="preserve">, mizica polkrožna lesena </t>
    </r>
  </si>
  <si>
    <t xml:space="preserve"> -2 x visoka omara dim. 100 x 60 x 200 cm, polna dvokrilna vrata, znotraj 5 polic, Alu cokl 10 cm,</t>
  </si>
  <si>
    <t xml:space="preserve"> -1 x visoka omara dim. 80 x 60 x 200 cm, odprt regal, 5 polic, Alu cokl 10 cm,</t>
  </si>
  <si>
    <t>P.17.4</t>
  </si>
  <si>
    <t>P.17.5</t>
  </si>
  <si>
    <t xml:space="preserve">STOL OTROŠKI </t>
  </si>
  <si>
    <t>Dobava lesenega masivnega bukovega stola brez rokonaslonov,višina ISO 3, leseno sedalo in naslonjalo.</t>
  </si>
  <si>
    <t>P.17.6</t>
  </si>
  <si>
    <t>STOL ODRASLI Z ROKONASLONI</t>
  </si>
  <si>
    <t>Dobava lesenega masivnega bukovega stola z rokonasloni, odrasla višina, tapecirano sedalo in naslonjalo.</t>
  </si>
  <si>
    <t>Dobava lesene masiv ne bukove klopce otroške višine:</t>
  </si>
  <si>
    <t xml:space="preserve">GARDEROBNA KLOP </t>
  </si>
  <si>
    <r>
      <t xml:space="preserve"> -2 x garderobna klop dim. 120 x 30 x 30 cm, oznaka po katalogu</t>
    </r>
    <r>
      <rPr>
        <b/>
        <sz val="11"/>
        <color theme="1"/>
        <rFont val="Calibri"/>
        <family val="2"/>
        <scheme val="minor"/>
      </rPr>
      <t xml:space="preserve"> LN-055</t>
    </r>
  </si>
  <si>
    <t>PREVIJALNA MIZA</t>
  </si>
  <si>
    <t xml:space="preserve">Dobava in montaža previjalne mize skupne dim. 210 x 90 x 90 cm, sestavljen  iz: </t>
  </si>
  <si>
    <t xml:space="preserve"> -1 x odprti regal,  dim. 100 x 90 x 90 cm, ena stran odprt regal s polico, Alu cokl 10 cm,  druga stran lesene masivne izvlečne stopničke dim. 50 x 90 cm,</t>
  </si>
  <si>
    <t>SESTAV MIZE ZA VZGOJITELJICO</t>
  </si>
  <si>
    <t>Dobava in montaža sestava delovne mize za vzgojiteljico  dim. 130 X 80 cm, višine 210 cm, sestavljeno iz:</t>
  </si>
  <si>
    <t xml:space="preserve"> - 1 x delovna miza, dim.130 X 80 x 75 cm, s pisarniškim podnožjem, pultno ploščo iz ultrapasa debeline 3,60 cm,  zaokroženi vogali, pod ploščo 1 predal s ključavnico,</t>
  </si>
  <si>
    <t xml:space="preserve">- 1x viseča omarica dim. 130 x 35 x 80 cm, regal s hrbtiščem in brez vrat, 2 polici, </t>
  </si>
  <si>
    <r>
      <t xml:space="preserve"> -1 x miza kvadratana lesena, dim. 90 x 90 cm, oznaka po katalogu</t>
    </r>
    <r>
      <rPr>
        <b/>
        <sz val="11"/>
        <color theme="1"/>
        <rFont val="Calibri"/>
        <family val="2"/>
        <charset val="238"/>
        <scheme val="minor"/>
      </rPr>
      <t xml:space="preserve"> LN-089</t>
    </r>
  </si>
  <si>
    <t>Dobava in montaža igralnega kotička po katalogu:</t>
  </si>
  <si>
    <t>P.20 - IGRALNICA 1. starostno obdobje</t>
  </si>
  <si>
    <t>P.20.10</t>
  </si>
  <si>
    <t>Dobava lesenega masivnega bukovega stola brez rokonaslonov,višina ISO 1, leseno sedalo in naslonjalo.</t>
  </si>
  <si>
    <t>P.20.2a</t>
  </si>
  <si>
    <t>VISOKA MIZA</t>
  </si>
  <si>
    <t>Dobava masivne lesene bukove visoke mize s pultom iz ultrapasa, dim. 90 x 90 cm, višina 76 cm:</t>
  </si>
  <si>
    <t>Dobava masivne lesene bukove otroške mize s pultom iz ultrapasa, dim. 90 x 90 cm, višina ISO 1:</t>
  </si>
  <si>
    <t>P.20.11</t>
  </si>
  <si>
    <t>STOL TRIP TRAP</t>
  </si>
  <si>
    <t>P.17.7</t>
  </si>
  <si>
    <t>LEŽALNIK WESCO</t>
  </si>
  <si>
    <t xml:space="preserve"> - 1 x PVC ležalnik v modri barvi</t>
  </si>
  <si>
    <t xml:space="preserve"> - 1 x pena + 2 x  prevleka pa peno za ležalnik</t>
  </si>
  <si>
    <t xml:space="preserve"> - 1 x odeja in 2 x  prevleka za odejo</t>
  </si>
  <si>
    <t>P.22.1</t>
  </si>
  <si>
    <t>P.22.2b</t>
  </si>
  <si>
    <t>P.22.3</t>
  </si>
  <si>
    <t>P.22.4</t>
  </si>
  <si>
    <t>P.22.5</t>
  </si>
  <si>
    <t>P.22.6</t>
  </si>
  <si>
    <r>
      <t xml:space="preserve"> -1 x igralni kotiček kuhinja dim. 135 x 40 x 52 cm, oznaka po katalogu </t>
    </r>
    <r>
      <rPr>
        <b/>
        <sz val="11"/>
        <color theme="1"/>
        <rFont val="Calibri"/>
        <family val="2"/>
        <charset val="238"/>
        <scheme val="minor"/>
      </rPr>
      <t>LN-073</t>
    </r>
  </si>
  <si>
    <t>P.22.7</t>
  </si>
  <si>
    <t>P.22.8</t>
  </si>
  <si>
    <t>P.22.9</t>
  </si>
  <si>
    <t>P.22.10</t>
  </si>
  <si>
    <t>P.22.11</t>
  </si>
  <si>
    <t>P.22.12</t>
  </si>
  <si>
    <t>Dobava in montaža lesenega masivnega bukovega (natur) stola TRIP TRAP ali enakovredno</t>
  </si>
  <si>
    <t>P.22.2</t>
  </si>
  <si>
    <t>Dobava lesenega masivnega bukovega stola brez rokonaslonov,višina ISO 2, leseno sedalo in naslonjalo.</t>
  </si>
  <si>
    <t>Dobava in montaža delovne mize  dim. 325 x 100 cm, višine 75 cm, sestavljene iz:</t>
  </si>
  <si>
    <t xml:space="preserve"> -4 x visoka omarica, dim. 105 x 45  x 200 cm, polna dvokrilna vrata, Alu cokl 10 cm,</t>
  </si>
  <si>
    <t>N.18.3</t>
  </si>
  <si>
    <t>N.20.2</t>
  </si>
  <si>
    <r>
      <t xml:space="preserve"> -1 x igralni kotiček frizerski dim. 90 x 50 x 120 cm, oznaka po katalogu </t>
    </r>
    <r>
      <rPr>
        <b/>
        <sz val="11"/>
        <color theme="1"/>
        <rFont val="Calibri"/>
        <family val="2"/>
        <charset val="238"/>
        <scheme val="minor"/>
      </rPr>
      <t>LN-068A</t>
    </r>
  </si>
  <si>
    <r>
      <t xml:space="preserve"> -1 x igralni kotiček tržnica dim. 180 x 40 x 120 cm, oznaka po katalogu </t>
    </r>
    <r>
      <rPr>
        <b/>
        <sz val="11"/>
        <color theme="1"/>
        <rFont val="Calibri"/>
        <family val="2"/>
        <charset val="238"/>
        <scheme val="minor"/>
      </rPr>
      <t>LN-078</t>
    </r>
  </si>
  <si>
    <r>
      <t xml:space="preserve"> -1 x garderobna klop dim. 120 x 30 x 30 cm, oznaka po katalogu</t>
    </r>
    <r>
      <rPr>
        <b/>
        <sz val="11"/>
        <color theme="1"/>
        <rFont val="Calibri"/>
        <family val="2"/>
        <scheme val="minor"/>
      </rPr>
      <t xml:space="preserve"> LN-055</t>
    </r>
  </si>
  <si>
    <t>N.20 - IGRALNICA - 2. starostno obdobje</t>
  </si>
  <si>
    <t>Dobava in montaža sestava delovne mize za vzgojiteljico  dim. 130 x 80 cm, višine 210 cm, sestavljeno iz:</t>
  </si>
  <si>
    <t>N.22 - IGRALNICA - 2. starostno obdobje</t>
  </si>
  <si>
    <t>N.20.10</t>
  </si>
  <si>
    <t>N.20.11</t>
  </si>
  <si>
    <t>N.20.12</t>
  </si>
  <si>
    <t>Dobava lesene masivne bukove klopce otroške višine:</t>
  </si>
  <si>
    <t>N.21 - HODNIK - GARDEROBA</t>
  </si>
  <si>
    <t>N.21.1</t>
  </si>
  <si>
    <t>N.21.2</t>
  </si>
  <si>
    <t>N.22.2</t>
  </si>
  <si>
    <t>N.22.9</t>
  </si>
  <si>
    <t>N.22.10</t>
  </si>
  <si>
    <t>N.22.11</t>
  </si>
  <si>
    <t>N.24 - IGRALNICA - 2 starostno obdobje</t>
  </si>
  <si>
    <t>N.24.1</t>
  </si>
  <si>
    <t>N.24.2</t>
  </si>
  <si>
    <t>N.24.3</t>
  </si>
  <si>
    <t>N.24.4</t>
  </si>
  <si>
    <t>N.24.5</t>
  </si>
  <si>
    <t>N.24.6</t>
  </si>
  <si>
    <t>N.24.7</t>
  </si>
  <si>
    <t>N.24.8</t>
  </si>
  <si>
    <t>N.24.9</t>
  </si>
  <si>
    <t>N.24.10</t>
  </si>
  <si>
    <t>N.24.11</t>
  </si>
  <si>
    <t>Obloge do višine 120 cm so iz iverala, z vstavljenimi območji, kjer je na oblogo nalepljeno ogledalo .</t>
  </si>
  <si>
    <t xml:space="preserve">Nad oblogo višine 120 cm  pa je predvidena obloga stene višine 120 cm  iz okvirja z mrežo ali belo magnetno tablo </t>
  </si>
  <si>
    <t xml:space="preserve"> -1 x lesena obloga od tal , dim. 3145 x  120 cm</t>
  </si>
  <si>
    <t>9.</t>
  </si>
  <si>
    <t>Dobava in montaža lesene obloge oge do višine 120 cm so iz iverala, z vstavljenimi območji, kjer je na oblogo nalepljeno ogledalo .</t>
  </si>
  <si>
    <t>Lokacije oblog so vrisane v dispoziciji opreme z zeleno barvo.</t>
  </si>
  <si>
    <t>P.18.O1</t>
  </si>
  <si>
    <t>P.20.O1</t>
  </si>
  <si>
    <t>P.20.O2</t>
  </si>
  <si>
    <t xml:space="preserve"> -1 x lesena obloga od tal , dim. 634 x 120 cm</t>
  </si>
  <si>
    <t>P.20 - IGRALNICA - 1. starostno obdobje</t>
  </si>
  <si>
    <t xml:space="preserve"> -1 x lesena obloga od tal , dim. 240 X 120 cm</t>
  </si>
  <si>
    <t>N.20.O1</t>
  </si>
  <si>
    <t>N.20.O2</t>
  </si>
  <si>
    <t>N.20.O3</t>
  </si>
  <si>
    <t>KPL</t>
  </si>
  <si>
    <t>N.21.O1</t>
  </si>
  <si>
    <t>N.22.O1</t>
  </si>
  <si>
    <t>N.22.O2</t>
  </si>
  <si>
    <t>N.24.O1</t>
  </si>
  <si>
    <t>N.24.O2</t>
  </si>
  <si>
    <t>STEKLENA OBLOGA PRI LIJAKU</t>
  </si>
  <si>
    <t>N.20.S1</t>
  </si>
  <si>
    <t>N.22.S1</t>
  </si>
  <si>
    <t>N.24.S1</t>
  </si>
  <si>
    <t>OSTALA OPREMA</t>
  </si>
  <si>
    <t>A.</t>
  </si>
  <si>
    <t>B.</t>
  </si>
  <si>
    <t>C.</t>
  </si>
  <si>
    <t>D.</t>
  </si>
  <si>
    <t xml:space="preserve">Postavka obsega dobavo in montažo zaščit za otroške prste na vratnih krilih vrtca. </t>
  </si>
  <si>
    <t>C.1</t>
  </si>
  <si>
    <t>C.2</t>
  </si>
  <si>
    <t>ZAŠČITE STENE IN VOGALNIKI</t>
  </si>
  <si>
    <t>Predvidena je dobava in montaža rolo zaščit za prste, ki se namestijo na strani vratnega okvirja in ščitijo režo med vratnim prilom in podbojem. Varovala se pritrjujejo z vijačenjem. Višina varovala 192 cm.</t>
  </si>
  <si>
    <t>Postavka zajema dobavo in montažo PVC zaščit stene širine 30 cm ter PVC vogalnikov (razvite širine 30 cm) višine 100 cm, kot zaščito sten in vogalov pred udarci z vozički in stoli.</t>
  </si>
  <si>
    <t>D.1</t>
  </si>
  <si>
    <t>D.2</t>
  </si>
  <si>
    <t>D.7</t>
  </si>
  <si>
    <t>D.3</t>
  </si>
  <si>
    <t>D.4</t>
  </si>
  <si>
    <t>D.5</t>
  </si>
  <si>
    <t>D.6</t>
  </si>
  <si>
    <t xml:space="preserve"> -1 x zaščite stene  dim. 77 + 43 cm, širine 30  cm</t>
  </si>
  <si>
    <t xml:space="preserve"> -1 x zaščite stene  dim. 714 + 26 cm , širine 30  cm</t>
  </si>
  <si>
    <t xml:space="preserve"> -1 x zaščite stene  dim. 55 + 209 + 71 cm, širine 30  cm</t>
  </si>
  <si>
    <t xml:space="preserve"> -1 x zaščite stene  dim. 47 cm, širine 30  cm</t>
  </si>
  <si>
    <t xml:space="preserve"> -1 x zaščite stene  dim. 351 cm, širine 30  cm</t>
  </si>
  <si>
    <t xml:space="preserve"> -1 x zaščite stene  dim. 523,5 + 311 + 120 cm, širine 30  cm</t>
  </si>
  <si>
    <t>E.</t>
  </si>
  <si>
    <t>FOLIJE Z IZREZOM MOTIVOV ŽIVALI</t>
  </si>
  <si>
    <t>Postavka obsega izrez folije ter dobavo in nalepljenje mat folije na stekla kot dekoracijo in zaščito pred pogledi. Motivi, ki se izrezujejo so živali, po katerih se poimenuje posamezna igralnica. Motive preloži investitor. Oblikovanje folije mora biti zajeto v ceni postavke.</t>
  </si>
  <si>
    <t>E.1</t>
  </si>
  <si>
    <t>E.2</t>
  </si>
  <si>
    <t>E.3</t>
  </si>
  <si>
    <t>E.4</t>
  </si>
  <si>
    <t xml:space="preserve"> -1 x folija, dim. 150 + 180 X 200 cm</t>
  </si>
  <si>
    <t xml:space="preserve"> -1 x folija dim. 180 + 150 X 200 cm</t>
  </si>
  <si>
    <t xml:space="preserve"> -1 x folija dim. 310 X 200 cm</t>
  </si>
  <si>
    <t xml:space="preserve"> -1 x folija dim. 150 + 110 X 200 cm</t>
  </si>
  <si>
    <t>E.5</t>
  </si>
  <si>
    <t>Točne dimenzije folij se dogovori na objektu v fazi opremljanja objekta !</t>
  </si>
  <si>
    <t xml:space="preserve"> potrdilo o skladnostio - certifikat SIST EN 12503  </t>
  </si>
  <si>
    <t>Dobava in montaža 250 cm visoke mehke zaščite sten in stebrov. Plošče se lepijo na gladko zidno površino</t>
  </si>
  <si>
    <t xml:space="preserve"> - 5 x lesena omara - regal, brez vrat s 5 ojačanimi policami (višja nosilnost), dim. 90 x 55x 210 cm, višina cokla 10 cm, </t>
  </si>
  <si>
    <t>Vsi kotički morajo biti mobilni, na kolesih !</t>
  </si>
  <si>
    <t>P.20.12</t>
  </si>
  <si>
    <t>F.</t>
  </si>
  <si>
    <t>FOLIJE NA VHODNIH VRATIH</t>
  </si>
  <si>
    <t>Postavka obsega izrez folije ter dobavo in nalepljenje mat folije na stekla kot dekoracijo in zaščito pred pogledi. Motivi, ki se izrezujejo so krogci in napisi, po katerih se poimenuje posamezni vhod. Motive preloži investitor. Oblikovanje folije mora biti zajeto v ceni postavke.</t>
  </si>
  <si>
    <t>FOLIJE Z IZREZOM KROGCI IN NAPISI</t>
  </si>
  <si>
    <t>F.1</t>
  </si>
  <si>
    <t>P.09 VETROLOV</t>
  </si>
  <si>
    <t xml:space="preserve"> -1 x folija, dim. 270 x 250 cm</t>
  </si>
  <si>
    <t xml:space="preserve"> -1 x folija, dim. 180 x 250 cm</t>
  </si>
  <si>
    <t>P.16 HODNIK STOPNIŠČE</t>
  </si>
  <si>
    <t>P.23 POVEZAVA</t>
  </si>
  <si>
    <t>P.01 ŠPORTNA 1GRALNICA</t>
  </si>
  <si>
    <t>N.17 HODNIK</t>
  </si>
  <si>
    <t xml:space="preserve"> -1 x folija, dim. 210 x 250 cm</t>
  </si>
  <si>
    <t>F.2</t>
  </si>
  <si>
    <t>F.3</t>
  </si>
  <si>
    <t>F.4</t>
  </si>
  <si>
    <t>F.5</t>
  </si>
  <si>
    <t>F.6</t>
  </si>
  <si>
    <t>F.7</t>
  </si>
  <si>
    <t>Pohištvo mora biti izdelano iz iverala v dekorju po izbiri projektanta, robovi ABS nalimek debeline 2 mm. Vse omare morajo imeti kvalitetno okovje, ki se odpira za 180 stopinj.  Vse stranice in hrbtišča morajo biti v enakem materialu kot vidni deli pohištva oz. v barvah po izbiri projektanta. Vsa mobilna oprema mora imeti vgrajena kvalitetna gumijasta kolesa, ki ne poškodujejo tlaka. Ročaji na omarah in predalih morajo biti srednjega cenovnega razreda po izbiri. Vsi pohištveni robovi in vogali morajo biti gladki, brez ostrih robov, stoli, mize morajo biti v skladu s slovenskimi nacionalnimi standardi.</t>
  </si>
  <si>
    <t>Postavka obsega dobavo in montažo belih steklenih oblog nad koriti z lijaki. Obloge so lepljene na steno nad pulti.Steklo barvano z zadnje strani. RAL določimo na objektu.</t>
  </si>
  <si>
    <t>pisani otroški plezalni oprimki z različnimi motivi (črke, številke, živali, zelenjava, sadje, roke, noge, avtomobilčki, vlaki, letala) - oprimki nameščeni max. do višine 1,70 m, kar moročoga varno plezanje; v kompletu zajetih vsaj 30 oprimkov/m2</t>
  </si>
  <si>
    <t>POHIŠTVO SKUPAJ</t>
  </si>
  <si>
    <t>POPIS ŠPORTNE OPREME  
VRTEC RADOVLJICA  - DOZIDAVA</t>
  </si>
  <si>
    <t>ŠPORTNA OPREMA SKUPAJ</t>
  </si>
  <si>
    <t>Dobava PVC ležalnika WESCO (ali enakovredno) na koleščkih:</t>
  </si>
  <si>
    <t>Dobava in montaža otroškega ogledala nad umivalnikom tipske izvedbe - LAUFEN - Florakids (ali enakovredno), lepljeno na iveral, montirano na steno</t>
  </si>
  <si>
    <t>P.22.13</t>
  </si>
  <si>
    <t>Dobava PVC ležalnika WESCO (ali enakovredno)  na koleščkih:</t>
  </si>
  <si>
    <t>Dobava in montaža otroškega ogledala nad umivalnikom tipske izvedbe - LAUFEN - Florakids (ali enakovredno),  lepljeno na iveral, montirano na steno</t>
  </si>
  <si>
    <t>POPIS POHIŠTVENE OPREME  
VRTEC RADOVLJICA  - DOZIDAVA</t>
  </si>
  <si>
    <t>POHIŠTVENA OPREMA</t>
  </si>
  <si>
    <t>ŠPORTNA OPREMA</t>
  </si>
  <si>
    <t>SKUPNA REKAPITULACIJA</t>
  </si>
  <si>
    <t>POPIS  OPREME  
VRTEC RADOVLJICA  - DOZIDAVA</t>
  </si>
  <si>
    <t xml:space="preserve"> OPREMA VRTEC SKUPAJ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</si>
</sst>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5" formatCode="_-* #,##0.00\ _S_I_T_-;\-* #,##0.00\ _S_I_T_-;_-* &quot;-&quot;??\ _S_I_T_-;_-@_-"/>
  </numFmts>
  <fonts count="37" x14ac:knownFonts="1">
    <font>
      <sz val="11"/>
      <color theme="1"/>
      <name val="Calibri"/>
      <family val="2"/>
      <charset val="238"/>
      <scheme val="minor"/>
    </font>
    <font>
      <sz val="11"/>
      <color indexed="8"/>
      <name val="Calibri"/>
      <family val="2"/>
      <charset val="238"/>
    </font>
    <font>
      <sz val="11"/>
      <color indexed="8"/>
      <name val="Calibri"/>
      <family val="2"/>
      <charset val="238"/>
    </font>
    <font>
      <sz val="11"/>
      <color indexed="9"/>
      <name val="Calibri"/>
      <family val="2"/>
      <charset val="238"/>
    </font>
    <font>
      <sz val="11"/>
      <name val="Calibri"/>
      <family val="2"/>
      <charset val="238"/>
    </font>
    <font>
      <b/>
      <sz val="14"/>
      <color indexed="8"/>
      <name val="Calibri"/>
      <family val="2"/>
      <charset val="238"/>
    </font>
    <font>
      <sz val="8"/>
      <name val="Calibri"/>
      <family val="2"/>
      <charset val="238"/>
    </font>
    <font>
      <sz val="11"/>
      <color theme="1"/>
      <name val="Calibri"/>
      <family val="2"/>
      <charset val="238"/>
      <scheme val="minor"/>
    </font>
    <font>
      <sz val="11"/>
      <color theme="0"/>
      <name val="Calibri"/>
      <family val="2"/>
      <charset val="238"/>
      <scheme val="minor"/>
    </font>
    <font>
      <b/>
      <sz val="11"/>
      <color theme="1"/>
      <name val="Calibri"/>
      <family val="2"/>
      <charset val="238"/>
      <scheme val="minor"/>
    </font>
    <font>
      <b/>
      <sz val="18"/>
      <color theme="3"/>
      <name val="Cambria"/>
      <family val="2"/>
      <charset val="238"/>
      <scheme val="major"/>
    </font>
    <font>
      <sz val="11"/>
      <name val="Calibri"/>
      <family val="2"/>
      <charset val="238"/>
      <scheme val="minor"/>
    </font>
    <font>
      <b/>
      <sz val="11"/>
      <color theme="1"/>
      <name val="Calibri"/>
      <family val="2"/>
      <scheme val="minor"/>
    </font>
    <font>
      <sz val="11"/>
      <color theme="1"/>
      <name val="Calibri"/>
      <family val="2"/>
      <scheme val="minor"/>
    </font>
    <font>
      <u/>
      <sz val="11"/>
      <color theme="1"/>
      <name val="Calibri"/>
      <family val="2"/>
      <charset val="238"/>
      <scheme val="minor"/>
    </font>
    <font>
      <sz val="11"/>
      <color theme="1"/>
      <name val="Calibri"/>
      <family val="2"/>
    </font>
    <font>
      <sz val="11"/>
      <color theme="1"/>
      <name val="Calibri"/>
      <family val="2"/>
      <charset val="238"/>
    </font>
    <font>
      <b/>
      <sz val="11"/>
      <name val="Calibri"/>
      <family val="2"/>
      <scheme val="minor"/>
    </font>
    <font>
      <b/>
      <sz val="11"/>
      <color rgb="FFFFC000"/>
      <name val="Calibri"/>
      <family val="2"/>
      <scheme val="minor"/>
    </font>
    <font>
      <sz val="11"/>
      <name val="Calibri"/>
      <family val="2"/>
      <scheme val="minor"/>
    </font>
    <font>
      <sz val="11"/>
      <name val="Calibri"/>
      <family val="2"/>
    </font>
    <font>
      <b/>
      <sz val="11"/>
      <color indexed="8"/>
      <name val="Calibri"/>
      <family val="2"/>
      <charset val="238"/>
    </font>
    <font>
      <b/>
      <sz val="11"/>
      <name val="Calibri"/>
      <family val="2"/>
      <charset val="238"/>
    </font>
    <font>
      <b/>
      <sz val="11"/>
      <color indexed="9"/>
      <name val="Calibri"/>
      <family val="2"/>
      <charset val="238"/>
    </font>
    <font>
      <b/>
      <u/>
      <sz val="11"/>
      <color theme="1"/>
      <name val="Calibri"/>
      <family val="2"/>
      <charset val="238"/>
      <scheme val="minor"/>
    </font>
    <font>
      <b/>
      <sz val="14"/>
      <color theme="1"/>
      <name val="Calibri"/>
      <family val="2"/>
      <scheme val="minor"/>
    </font>
    <font>
      <u/>
      <sz val="11"/>
      <color theme="1"/>
      <name val="Calibri"/>
      <family val="2"/>
      <scheme val="minor"/>
    </font>
    <font>
      <b/>
      <sz val="14"/>
      <color indexed="8"/>
      <name val="Calibri"/>
      <family val="2"/>
    </font>
    <font>
      <b/>
      <sz val="14"/>
      <name val="Calibri"/>
      <family val="2"/>
    </font>
    <font>
      <b/>
      <sz val="14"/>
      <color indexed="9"/>
      <name val="Calibri"/>
      <family val="2"/>
    </font>
    <font>
      <sz val="11"/>
      <color indexed="8"/>
      <name val="Calibri"/>
      <family val="2"/>
    </font>
    <font>
      <sz val="11"/>
      <color rgb="FFFF0000"/>
      <name val="Calibri"/>
      <family val="2"/>
      <charset val="238"/>
      <scheme val="minor"/>
    </font>
    <font>
      <b/>
      <sz val="11"/>
      <name val="Calibri"/>
      <family val="2"/>
      <charset val="238"/>
      <scheme val="minor"/>
    </font>
    <font>
      <sz val="11"/>
      <color theme="1"/>
      <name val="Calibri"/>
      <family val="2"/>
      <scheme val="minor"/>
    </font>
    <font>
      <b/>
      <sz val="12"/>
      <color theme="1"/>
      <name val="Calibri"/>
      <family val="2"/>
      <scheme val="minor"/>
    </font>
    <font>
      <sz val="16"/>
      <color theme="1"/>
      <name val="Calibri"/>
      <family val="2"/>
      <charset val="238"/>
      <scheme val="minor"/>
    </font>
    <font>
      <b/>
      <sz val="16"/>
      <color theme="1"/>
      <name val="Calibri"/>
      <family val="2"/>
      <scheme val="minor"/>
    </font>
  </fonts>
  <fills count="27">
    <fill>
      <patternFill patternType="none"/>
    </fill>
    <fill>
      <patternFill patternType="gray125"/>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theme="4" tint="0.39997558519241921"/>
        <bgColor theme="4" tint="0.39997558519241921"/>
      </patternFill>
    </fill>
    <fill>
      <patternFill patternType="solid">
        <fgColor theme="5" tint="0.79998168889431442"/>
        <bgColor theme="5" tint="0.79998168889431442"/>
      </patternFill>
    </fill>
    <fill>
      <patternFill patternType="solid">
        <fgColor theme="5" tint="0.59999389629810485"/>
        <bgColor theme="5" tint="0.59999389629810485"/>
      </patternFill>
    </fill>
    <fill>
      <patternFill patternType="solid">
        <fgColor theme="5" tint="0.39997558519241921"/>
        <bgColor theme="5" tint="0.39997558519241921"/>
      </patternFill>
    </fill>
    <fill>
      <patternFill patternType="solid">
        <fgColor theme="6" tint="0.79998168889431442"/>
        <bgColor theme="6" tint="0.79998168889431442"/>
      </patternFill>
    </fill>
    <fill>
      <patternFill patternType="solid">
        <fgColor theme="6" tint="0.59999389629810485"/>
        <bgColor theme="6" tint="0.59999389629810485"/>
      </patternFill>
    </fill>
    <fill>
      <patternFill patternType="solid">
        <fgColor theme="6" tint="0.39997558519241921"/>
        <bgColor theme="6" tint="0.39997558519241921"/>
      </patternFill>
    </fill>
    <fill>
      <patternFill patternType="solid">
        <fgColor theme="7" tint="0.79998168889431442"/>
        <bgColor theme="7" tint="0.79998168889431442"/>
      </patternFill>
    </fill>
    <fill>
      <patternFill patternType="solid">
        <fgColor theme="7" tint="0.59999389629810485"/>
        <bgColor theme="7" tint="0.59999389629810485"/>
      </patternFill>
    </fill>
    <fill>
      <patternFill patternType="solid">
        <fgColor theme="7" tint="0.39997558519241921"/>
        <bgColor theme="7" tint="0.39997558519241921"/>
      </patternFill>
    </fill>
    <fill>
      <patternFill patternType="solid">
        <fgColor theme="8" tint="0.79998168889431442"/>
        <bgColor theme="8" tint="0.79998168889431442"/>
      </patternFill>
    </fill>
    <fill>
      <patternFill patternType="solid">
        <fgColor theme="8" tint="0.59999389629810485"/>
        <bgColor theme="8" tint="0.59999389629810485"/>
      </patternFill>
    </fill>
    <fill>
      <patternFill patternType="solid">
        <fgColor theme="8" tint="0.39997558519241921"/>
        <bgColor theme="8" tint="0.39997558519241921"/>
      </patternFill>
    </fill>
    <fill>
      <patternFill patternType="solid">
        <fgColor theme="9" tint="0.79998168889431442"/>
        <bgColor theme="9" tint="0.79998168889431442"/>
      </patternFill>
    </fill>
    <fill>
      <patternFill patternType="solid">
        <fgColor theme="9" tint="0.59999389629810485"/>
        <bgColor theme="9" tint="0.59999389629810485"/>
      </patternFill>
    </fill>
    <fill>
      <patternFill patternType="solid">
        <fgColor theme="9" tint="0.39997558519241921"/>
        <bgColor theme="9" tint="0.39997558519241921"/>
      </patternFill>
    </fill>
    <fill>
      <patternFill patternType="lightUp">
        <fgColor theme="0"/>
        <bgColor theme="4" tint="0.19998779259620961"/>
      </patternFill>
    </fill>
    <fill>
      <patternFill patternType="lightUp">
        <fgColor theme="0"/>
        <bgColor theme="5" tint="0.19998779259620961"/>
      </patternFill>
    </fill>
    <fill>
      <patternFill patternType="lightUp">
        <fgColor theme="0"/>
        <bgColor theme="6" tint="0.19998779259620961"/>
      </patternFill>
    </fill>
    <fill>
      <patternFill patternType="solid">
        <fgColor theme="9" tint="0.79998168889431442"/>
        <bgColor indexed="64"/>
      </patternFill>
    </fill>
    <fill>
      <patternFill patternType="solid">
        <fgColor theme="9" tint="0.59999389629810485"/>
        <bgColor indexed="64"/>
      </patternFill>
    </fill>
    <fill>
      <patternFill patternType="solid">
        <fgColor theme="0"/>
        <bgColor indexed="64"/>
      </patternFill>
    </fill>
    <fill>
      <patternFill patternType="solid">
        <fgColor theme="6" tint="0.79998168889431442"/>
        <bgColor indexed="64"/>
      </patternFill>
    </fill>
  </fills>
  <borders count="10">
    <border>
      <left/>
      <right/>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0">
    <xf numFmtId="0" fontId="0" fillId="0" borderId="0"/>
    <xf numFmtId="0" fontId="7"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8"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8"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8"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8"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8"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10" fillId="0" borderId="0" applyNumberForma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44" fontId="7" fillId="0" borderId="0" applyFont="0" applyFill="0" applyBorder="0" applyAlignment="0" applyProtection="0"/>
    <xf numFmtId="165" fontId="1" fillId="0" borderId="0" applyFont="0" applyFill="0" applyBorder="0" applyAlignment="0" applyProtection="0"/>
    <xf numFmtId="44" fontId="7" fillId="0" borderId="0" applyFont="0" applyFill="0" applyBorder="0" applyAlignment="0" applyProtection="0"/>
    <xf numFmtId="0" fontId="33" fillId="0" borderId="0"/>
    <xf numFmtId="0" fontId="13" fillId="0" borderId="0"/>
  </cellStyleXfs>
  <cellXfs count="107">
    <xf numFmtId="0" fontId="0" fillId="0" borderId="0" xfId="0"/>
    <xf numFmtId="0" fontId="0" fillId="0" borderId="0" xfId="0" applyAlignment="1">
      <alignment wrapText="1"/>
    </xf>
    <xf numFmtId="165" fontId="1" fillId="0" borderId="0" xfId="23" applyFont="1"/>
    <xf numFmtId="164" fontId="7" fillId="0" borderId="0" xfId="23" applyNumberFormat="1" applyFont="1" applyBorder="1" applyProtection="1">
      <protection locked="0"/>
    </xf>
    <xf numFmtId="164" fontId="0" fillId="0" borderId="0" xfId="0" applyNumberFormat="1" applyProtection="1">
      <protection locked="0"/>
    </xf>
    <xf numFmtId="2" fontId="0" fillId="0" borderId="0" xfId="0" applyNumberFormat="1" applyAlignment="1">
      <alignment horizontal="center"/>
    </xf>
    <xf numFmtId="164" fontId="7" fillId="0" borderId="0" xfId="23" applyNumberFormat="1" applyFont="1" applyBorder="1" applyAlignment="1"/>
    <xf numFmtId="164" fontId="0" fillId="0" borderId="0" xfId="23" applyNumberFormat="1" applyFont="1"/>
    <xf numFmtId="165" fontId="4" fillId="0" borderId="0" xfId="23" applyFont="1" applyProtection="1">
      <protection locked="0"/>
    </xf>
    <xf numFmtId="165" fontId="3" fillId="0" borderId="0" xfId="23" applyFont="1" applyProtection="1">
      <protection locked="0"/>
    </xf>
    <xf numFmtId="2" fontId="4" fillId="0" borderId="0" xfId="23" applyNumberFormat="1" applyFont="1" applyProtection="1">
      <protection locked="0"/>
    </xf>
    <xf numFmtId="164" fontId="0" fillId="0" borderId="0" xfId="23" applyNumberFormat="1" applyFont="1" applyProtection="1">
      <protection locked="0"/>
    </xf>
    <xf numFmtId="164" fontId="11" fillId="0" borderId="0" xfId="23" applyNumberFormat="1" applyFont="1" applyProtection="1">
      <protection locked="0"/>
    </xf>
    <xf numFmtId="164" fontId="11" fillId="0" borderId="0" xfId="0" applyNumberFormat="1" applyFont="1" applyProtection="1">
      <protection locked="0"/>
    </xf>
    <xf numFmtId="2" fontId="11" fillId="0" borderId="0" xfId="0" applyNumberFormat="1" applyFont="1" applyProtection="1">
      <protection locked="0"/>
    </xf>
    <xf numFmtId="2" fontId="4" fillId="0" borderId="0" xfId="23" applyNumberFormat="1" applyFont="1" applyFill="1" applyProtection="1">
      <protection locked="0"/>
    </xf>
    <xf numFmtId="165" fontId="4" fillId="0" borderId="1" xfId="23" applyFont="1" applyBorder="1" applyProtection="1">
      <protection locked="0"/>
    </xf>
    <xf numFmtId="165" fontId="3" fillId="0" borderId="1" xfId="23" applyFont="1" applyBorder="1" applyProtection="1">
      <protection locked="0"/>
    </xf>
    <xf numFmtId="2" fontId="4" fillId="0" borderId="4" xfId="23" applyNumberFormat="1" applyFont="1" applyBorder="1" applyProtection="1">
      <protection locked="0"/>
    </xf>
    <xf numFmtId="165" fontId="4" fillId="0" borderId="0" xfId="23" applyFont="1" applyBorder="1" applyProtection="1">
      <protection locked="0"/>
    </xf>
    <xf numFmtId="165" fontId="3" fillId="0" borderId="0" xfId="23" applyFont="1" applyBorder="1" applyProtection="1">
      <protection locked="0"/>
    </xf>
    <xf numFmtId="2" fontId="4" fillId="0" borderId="0" xfId="23" applyNumberFormat="1" applyFont="1" applyBorder="1" applyProtection="1">
      <protection locked="0"/>
    </xf>
    <xf numFmtId="0" fontId="12" fillId="0" borderId="0" xfId="0" applyFont="1" applyAlignment="1">
      <alignment wrapText="1"/>
    </xf>
    <xf numFmtId="0" fontId="12" fillId="0" borderId="2" xfId="0" applyFont="1" applyBorder="1" applyAlignment="1">
      <alignment vertical="top"/>
    </xf>
    <xf numFmtId="0" fontId="12" fillId="0" borderId="0" xfId="0" applyFont="1" applyAlignment="1">
      <alignment vertical="top"/>
    </xf>
    <xf numFmtId="0" fontId="12" fillId="0" borderId="3" xfId="0" applyFont="1" applyBorder="1" applyAlignment="1">
      <alignment vertical="top"/>
    </xf>
    <xf numFmtId="0" fontId="0" fillId="0" borderId="0" xfId="0" applyAlignment="1">
      <alignment horizontal="left" vertical="top" wrapText="1"/>
    </xf>
    <xf numFmtId="0" fontId="0" fillId="0" borderId="0" xfId="0" quotePrefix="1" applyAlignment="1">
      <alignment vertical="top" wrapText="1"/>
    </xf>
    <xf numFmtId="0" fontId="13" fillId="0" borderId="0" xfId="0" applyFont="1" applyAlignment="1">
      <alignment wrapText="1"/>
    </xf>
    <xf numFmtId="0" fontId="0" fillId="0" borderId="3" xfId="0" applyBorder="1" applyAlignment="1">
      <alignment vertical="top" wrapText="1"/>
    </xf>
    <xf numFmtId="0" fontId="0" fillId="0" borderId="3" xfId="0" applyBorder="1"/>
    <xf numFmtId="164" fontId="7" fillId="0" borderId="3" xfId="23" applyNumberFormat="1" applyFont="1" applyBorder="1" applyAlignment="1"/>
    <xf numFmtId="164" fontId="7" fillId="0" borderId="3" xfId="23" applyNumberFormat="1" applyFont="1" applyBorder="1" applyProtection="1">
      <protection locked="0"/>
    </xf>
    <xf numFmtId="164" fontId="0" fillId="0" borderId="3" xfId="0" applyNumberFormat="1" applyBorder="1" applyProtection="1">
      <protection locked="0"/>
    </xf>
    <xf numFmtId="2" fontId="11" fillId="0" borderId="3" xfId="0" applyNumberFormat="1" applyFont="1" applyBorder="1" applyProtection="1">
      <protection locked="0"/>
    </xf>
    <xf numFmtId="0" fontId="12" fillId="23" borderId="3" xfId="0" applyFont="1" applyFill="1" applyBorder="1" applyAlignment="1">
      <alignment wrapText="1"/>
    </xf>
    <xf numFmtId="0" fontId="12" fillId="0" borderId="0" xfId="0" quotePrefix="1" applyFont="1" applyAlignment="1">
      <alignment vertical="top" wrapText="1"/>
    </xf>
    <xf numFmtId="0" fontId="0" fillId="0" borderId="0" xfId="0" applyAlignment="1">
      <alignment vertical="top" wrapText="1"/>
    </xf>
    <xf numFmtId="0" fontId="9" fillId="0" borderId="0" xfId="0" quotePrefix="1" applyFont="1" applyAlignment="1">
      <alignment vertical="top" wrapText="1"/>
    </xf>
    <xf numFmtId="0" fontId="18" fillId="0" borderId="0" xfId="0" applyFont="1" applyAlignment="1">
      <alignment vertical="top"/>
    </xf>
    <xf numFmtId="0" fontId="11" fillId="0" borderId="0" xfId="0" quotePrefix="1" applyFont="1" applyAlignment="1">
      <alignment vertical="top" wrapText="1"/>
    </xf>
    <xf numFmtId="0" fontId="17" fillId="0" borderId="0" xfId="0" applyFont="1" applyAlignment="1">
      <alignment vertical="top"/>
    </xf>
    <xf numFmtId="0" fontId="19" fillId="0" borderId="0" xfId="0" quotePrefix="1" applyFont="1" applyAlignment="1">
      <alignment vertical="top" wrapText="1"/>
    </xf>
    <xf numFmtId="165" fontId="20" fillId="0" borderId="0" xfId="23" applyFont="1"/>
    <xf numFmtId="2" fontId="19" fillId="0" borderId="0" xfId="0" applyNumberFormat="1" applyFont="1" applyAlignment="1">
      <alignment horizontal="center"/>
    </xf>
    <xf numFmtId="165" fontId="20" fillId="0" borderId="0" xfId="23" applyFont="1" applyProtection="1">
      <protection locked="0"/>
    </xf>
    <xf numFmtId="2" fontId="19" fillId="0" borderId="0" xfId="0" applyNumberFormat="1" applyFont="1" applyProtection="1">
      <protection locked="0"/>
    </xf>
    <xf numFmtId="0" fontId="19" fillId="0" borderId="0" xfId="0" applyFont="1"/>
    <xf numFmtId="0" fontId="17" fillId="0" borderId="0" xfId="0" quotePrefix="1" applyFont="1" applyAlignment="1">
      <alignment vertical="top" wrapText="1"/>
    </xf>
    <xf numFmtId="0" fontId="9" fillId="0" borderId="0" xfId="0" applyFont="1" applyAlignment="1">
      <alignment wrapText="1"/>
    </xf>
    <xf numFmtId="165" fontId="21" fillId="0" borderId="0" xfId="23" applyFont="1"/>
    <xf numFmtId="2" fontId="9" fillId="0" borderId="0" xfId="0" applyNumberFormat="1" applyFont="1" applyAlignment="1">
      <alignment horizontal="center"/>
    </xf>
    <xf numFmtId="165" fontId="22" fillId="0" borderId="0" xfId="23" applyFont="1" applyProtection="1">
      <protection locked="0"/>
    </xf>
    <xf numFmtId="165" fontId="23" fillId="0" borderId="0" xfId="23" applyFont="1" applyProtection="1">
      <protection locked="0"/>
    </xf>
    <xf numFmtId="0" fontId="9" fillId="0" borderId="0" xfId="0" applyFont="1"/>
    <xf numFmtId="0" fontId="9" fillId="0" borderId="0" xfId="0" applyFont="1" applyAlignment="1">
      <alignment vertical="top"/>
    </xf>
    <xf numFmtId="2" fontId="22" fillId="0" borderId="0" xfId="23" applyNumberFormat="1" applyFont="1" applyProtection="1">
      <protection locked="0"/>
    </xf>
    <xf numFmtId="0" fontId="24" fillId="0" borderId="0" xfId="0" applyFont="1" applyAlignment="1">
      <alignment wrapText="1"/>
    </xf>
    <xf numFmtId="0" fontId="24" fillId="0" borderId="0" xfId="0" quotePrefix="1" applyFont="1" applyAlignment="1">
      <alignment vertical="top" wrapText="1"/>
    </xf>
    <xf numFmtId="0" fontId="19" fillId="0" borderId="0" xfId="0" quotePrefix="1" applyFont="1" applyAlignment="1">
      <alignment wrapText="1"/>
    </xf>
    <xf numFmtId="0" fontId="13" fillId="0" borderId="0" xfId="0" quotePrefix="1" applyFont="1" applyAlignment="1">
      <alignment vertical="top" wrapText="1"/>
    </xf>
    <xf numFmtId="0" fontId="25" fillId="0" borderId="0" xfId="0" applyFont="1" applyAlignment="1">
      <alignment vertical="center"/>
    </xf>
    <xf numFmtId="0" fontId="25" fillId="24" borderId="2" xfId="0" applyFont="1" applyFill="1" applyBorder="1" applyAlignment="1">
      <alignment vertical="center" wrapText="1"/>
    </xf>
    <xf numFmtId="165" fontId="30" fillId="0" borderId="0" xfId="23" applyFont="1"/>
    <xf numFmtId="2" fontId="13" fillId="0" borderId="0" xfId="0" applyNumberFormat="1" applyFont="1" applyAlignment="1">
      <alignment horizontal="center"/>
    </xf>
    <xf numFmtId="0" fontId="0" fillId="25" borderId="0" xfId="0" quotePrefix="1" applyFill="1" applyAlignment="1">
      <alignment vertical="top" wrapText="1"/>
    </xf>
    <xf numFmtId="0" fontId="26" fillId="0" borderId="0" xfId="0" applyFont="1" applyAlignment="1">
      <alignment horizontal="left" vertical="top" wrapText="1"/>
    </xf>
    <xf numFmtId="0" fontId="19" fillId="0" borderId="0" xfId="0" applyFont="1" applyAlignment="1">
      <alignment vertical="top"/>
    </xf>
    <xf numFmtId="0" fontId="19" fillId="0" borderId="0" xfId="0" applyFont="1" applyAlignment="1">
      <alignment vertical="top" wrapText="1"/>
    </xf>
    <xf numFmtId="0" fontId="13" fillId="0" borderId="0" xfId="28" applyFont="1" applyAlignment="1">
      <alignment horizontal="left" vertical="top" wrapText="1"/>
    </xf>
    <xf numFmtId="0" fontId="34" fillId="0" borderId="0" xfId="0" applyFont="1" applyAlignment="1">
      <alignment wrapText="1"/>
    </xf>
    <xf numFmtId="0" fontId="13" fillId="0" borderId="0" xfId="29" applyAlignment="1">
      <alignment horizontal="left" vertical="top" wrapText="1"/>
    </xf>
    <xf numFmtId="0" fontId="12" fillId="0" borderId="0" xfId="0" applyFont="1" applyAlignment="1">
      <alignment horizontal="right" vertical="top"/>
    </xf>
    <xf numFmtId="0" fontId="12" fillId="23" borderId="6" xfId="0" applyFont="1" applyFill="1" applyBorder="1" applyAlignment="1">
      <alignment wrapText="1"/>
    </xf>
    <xf numFmtId="0" fontId="25" fillId="0" borderId="5" xfId="0" applyFont="1" applyBorder="1" applyAlignment="1">
      <alignment horizontal="left" vertical="center" wrapText="1"/>
    </xf>
    <xf numFmtId="0" fontId="26" fillId="0" borderId="0" xfId="0" quotePrefix="1" applyFont="1" applyAlignment="1">
      <alignment vertical="top" wrapText="1"/>
    </xf>
    <xf numFmtId="0" fontId="12" fillId="0" borderId="5" xfId="0" quotePrefix="1" applyFont="1" applyBorder="1" applyAlignment="1">
      <alignment vertical="center" wrapText="1"/>
    </xf>
    <xf numFmtId="165" fontId="1" fillId="0" borderId="0" xfId="23" applyFont="1" applyAlignment="1">
      <alignment vertical="center"/>
    </xf>
    <xf numFmtId="2" fontId="0" fillId="0" borderId="0" xfId="0" applyNumberFormat="1" applyAlignment="1">
      <alignment horizontal="center" vertical="center"/>
    </xf>
    <xf numFmtId="165" fontId="4" fillId="0" borderId="0" xfId="23" applyFont="1" applyAlignment="1" applyProtection="1">
      <alignment vertical="center"/>
      <protection locked="0"/>
    </xf>
    <xf numFmtId="165" fontId="3" fillId="0" borderId="0" xfId="23" applyFont="1" applyAlignment="1" applyProtection="1">
      <alignment vertical="center"/>
      <protection locked="0"/>
    </xf>
    <xf numFmtId="2" fontId="11" fillId="0" borderId="0" xfId="0" applyNumberFormat="1" applyFont="1" applyAlignment="1" applyProtection="1">
      <alignment vertical="center"/>
      <protection locked="0"/>
    </xf>
    <xf numFmtId="0" fontId="0" fillId="0" borderId="0" xfId="0" applyAlignment="1">
      <alignment vertical="center"/>
    </xf>
    <xf numFmtId="0" fontId="12" fillId="0" borderId="5" xfId="0" applyFont="1" applyBorder="1" applyAlignment="1">
      <alignment vertical="top"/>
    </xf>
    <xf numFmtId="0" fontId="12" fillId="0" borderId="5" xfId="0" applyFont="1" applyBorder="1" applyAlignment="1">
      <alignment vertical="center"/>
    </xf>
    <xf numFmtId="2" fontId="20" fillId="0" borderId="0" xfId="23" applyNumberFormat="1" applyFont="1" applyProtection="1">
      <protection locked="0"/>
    </xf>
    <xf numFmtId="165" fontId="27" fillId="24" borderId="1" xfId="23" applyFont="1" applyFill="1" applyBorder="1" applyAlignment="1">
      <alignment vertical="center"/>
    </xf>
    <xf numFmtId="2" fontId="25" fillId="24" borderId="1" xfId="0" applyNumberFormat="1" applyFont="1" applyFill="1" applyBorder="1" applyAlignment="1">
      <alignment horizontal="center" vertical="center"/>
    </xf>
    <xf numFmtId="165" fontId="28" fillId="24" borderId="1" xfId="23" applyFont="1" applyFill="1" applyBorder="1" applyAlignment="1" applyProtection="1">
      <alignment vertical="center"/>
      <protection locked="0"/>
    </xf>
    <xf numFmtId="165" fontId="29" fillId="24" borderId="1" xfId="23" applyFont="1" applyFill="1" applyBorder="1" applyAlignment="1" applyProtection="1">
      <alignment vertical="center"/>
      <protection locked="0"/>
    </xf>
    <xf numFmtId="165" fontId="28" fillId="24" borderId="5" xfId="23" applyFont="1" applyFill="1" applyBorder="1" applyAlignment="1" applyProtection="1">
      <alignment vertical="center"/>
      <protection locked="0"/>
    </xf>
    <xf numFmtId="165" fontId="28" fillId="24" borderId="4" xfId="23" applyFont="1" applyFill="1" applyBorder="1" applyAlignment="1" applyProtection="1">
      <alignment vertical="center"/>
      <protection locked="0"/>
    </xf>
    <xf numFmtId="0" fontId="0" fillId="0" borderId="0" xfId="0" applyProtection="1">
      <protection locked="0"/>
    </xf>
    <xf numFmtId="0" fontId="35" fillId="0" borderId="0" xfId="0" applyFont="1"/>
    <xf numFmtId="0" fontId="36" fillId="0" borderId="0" xfId="0" applyFont="1"/>
    <xf numFmtId="0" fontId="35" fillId="0" borderId="0" xfId="0" applyFont="1" applyAlignment="1">
      <alignment vertical="center"/>
    </xf>
    <xf numFmtId="0" fontId="36" fillId="26" borderId="7" xfId="0" applyFont="1" applyFill="1" applyBorder="1" applyAlignment="1">
      <alignment vertical="center"/>
    </xf>
    <xf numFmtId="0" fontId="36" fillId="26" borderId="8" xfId="0" applyFont="1" applyFill="1" applyBorder="1" applyAlignment="1">
      <alignment vertical="center"/>
    </xf>
    <xf numFmtId="165" fontId="36" fillId="0" borderId="0" xfId="23" applyFont="1"/>
    <xf numFmtId="165" fontId="35" fillId="0" borderId="0" xfId="23" applyFont="1"/>
    <xf numFmtId="165" fontId="36" fillId="26" borderId="9" xfId="23" applyFont="1" applyFill="1" applyBorder="1" applyAlignment="1">
      <alignment vertical="center"/>
    </xf>
    <xf numFmtId="165" fontId="0" fillId="0" borderId="0" xfId="23" applyFont="1"/>
    <xf numFmtId="0" fontId="26" fillId="0" borderId="0" xfId="0" applyFont="1" applyAlignment="1">
      <alignment horizontal="left" vertical="top" wrapText="1"/>
    </xf>
    <xf numFmtId="0" fontId="14" fillId="0" borderId="0" xfId="0" applyFont="1" applyAlignment="1">
      <alignment horizontal="left" vertical="top" wrapText="1"/>
    </xf>
    <xf numFmtId="0" fontId="0" fillId="0" borderId="0" xfId="0" applyAlignment="1">
      <alignment horizontal="left" vertical="top" wrapText="1"/>
    </xf>
    <xf numFmtId="0" fontId="5" fillId="0" borderId="1" xfId="0" applyFont="1" applyBorder="1" applyAlignment="1">
      <alignment horizontal="left" vertical="center" wrapText="1"/>
    </xf>
    <xf numFmtId="0" fontId="5" fillId="0" borderId="0" xfId="0" applyFont="1" applyAlignment="1">
      <alignment horizontal="center" vertical="center" wrapText="1"/>
    </xf>
  </cellXfs>
  <cellStyles count="30">
    <cellStyle name="Accent1 - 20%" xfId="1" xr:uid="{00000000-0005-0000-0000-000000000000}"/>
    <cellStyle name="Accent1 - 40%" xfId="2" xr:uid="{00000000-0005-0000-0000-000001000000}"/>
    <cellStyle name="Accent1 - 60%" xfId="3" xr:uid="{00000000-0005-0000-0000-000002000000}"/>
    <cellStyle name="Accent2 - 20%" xfId="4" xr:uid="{00000000-0005-0000-0000-000003000000}"/>
    <cellStyle name="Accent2 - 40%" xfId="5" xr:uid="{00000000-0005-0000-0000-000004000000}"/>
    <cellStyle name="Accent2 - 60%" xfId="6" xr:uid="{00000000-0005-0000-0000-000005000000}"/>
    <cellStyle name="Accent3 - 20%" xfId="7" xr:uid="{00000000-0005-0000-0000-000006000000}"/>
    <cellStyle name="Accent3 - 40%" xfId="8" xr:uid="{00000000-0005-0000-0000-000007000000}"/>
    <cellStyle name="Accent3 - 60%" xfId="9" xr:uid="{00000000-0005-0000-0000-000008000000}"/>
    <cellStyle name="Accent4 - 20%" xfId="10" xr:uid="{00000000-0005-0000-0000-000009000000}"/>
    <cellStyle name="Accent4 - 40%" xfId="11" xr:uid="{00000000-0005-0000-0000-00000A000000}"/>
    <cellStyle name="Accent4 - 60%" xfId="12" xr:uid="{00000000-0005-0000-0000-00000B000000}"/>
    <cellStyle name="Accent5 - 20%" xfId="13" xr:uid="{00000000-0005-0000-0000-00000C000000}"/>
    <cellStyle name="Accent5 - 40%" xfId="14" xr:uid="{00000000-0005-0000-0000-00000D000000}"/>
    <cellStyle name="Accent5 - 60%" xfId="15" xr:uid="{00000000-0005-0000-0000-00000E000000}"/>
    <cellStyle name="Accent6 - 20%" xfId="16" xr:uid="{00000000-0005-0000-0000-00000F000000}"/>
    <cellStyle name="Accent6 - 40%" xfId="17" xr:uid="{00000000-0005-0000-0000-000010000000}"/>
    <cellStyle name="Accent6 - 60%" xfId="18" xr:uid="{00000000-0005-0000-0000-000011000000}"/>
    <cellStyle name="Emphasis 1" xfId="19" xr:uid="{00000000-0005-0000-0000-000012000000}"/>
    <cellStyle name="Emphasis 2" xfId="20" xr:uid="{00000000-0005-0000-0000-000013000000}"/>
    <cellStyle name="Emphasis 3" xfId="21" xr:uid="{00000000-0005-0000-0000-000014000000}"/>
    <cellStyle name="Navadno" xfId="0" builtinId="0"/>
    <cellStyle name="Navadno 2" xfId="28" xr:uid="{D9D1855B-D42E-451B-9315-EA871B865BF8}"/>
    <cellStyle name="Navadno 3" xfId="29" xr:uid="{7D985721-E754-4E46-A65F-528A64A079C0}"/>
    <cellStyle name="Sheet Title" xfId="22" xr:uid="{00000000-0005-0000-0000-000016000000}"/>
    <cellStyle name="Valuta 2" xfId="27" xr:uid="{F7B01F75-AE14-463F-B531-7E32C31E7DF1}"/>
    <cellStyle name="Valuta 3" xfId="25" xr:uid="{1E98EFFE-CB45-4485-91F2-BBCB1AB35797}"/>
    <cellStyle name="Vejica" xfId="23" builtinId="3"/>
    <cellStyle name="Vejica 2" xfId="26" xr:uid="{256DECFC-57D3-4D35-8CC7-8BCD0BEC3457}"/>
    <cellStyle name="Vejica 3" xfId="24" xr:uid="{A7C2FB32-4BD9-4533-A884-153880C750A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jpg"/><Relationship Id="rId7" Type="http://schemas.openxmlformats.org/officeDocument/2006/relationships/image" Target="../media/image7.jp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jpg"/><Relationship Id="rId16" Type="http://schemas.openxmlformats.org/officeDocument/2006/relationships/image" Target="../media/image16.png"/><Relationship Id="rId1" Type="http://schemas.openxmlformats.org/officeDocument/2006/relationships/image" Target="../media/image1.jpg"/><Relationship Id="rId6" Type="http://schemas.openxmlformats.org/officeDocument/2006/relationships/image" Target="../media/image6.jpg"/><Relationship Id="rId11" Type="http://schemas.openxmlformats.org/officeDocument/2006/relationships/image" Target="../media/image11.png"/><Relationship Id="rId5" Type="http://schemas.openxmlformats.org/officeDocument/2006/relationships/image" Target="../media/image5.jpg"/><Relationship Id="rId15" Type="http://schemas.openxmlformats.org/officeDocument/2006/relationships/image" Target="../media/image15.png"/><Relationship Id="rId10" Type="http://schemas.openxmlformats.org/officeDocument/2006/relationships/image" Target="../media/image10.jpg"/><Relationship Id="rId19" Type="http://schemas.openxmlformats.org/officeDocument/2006/relationships/image" Target="../media/image19.png"/><Relationship Id="rId4" Type="http://schemas.openxmlformats.org/officeDocument/2006/relationships/image" Target="../media/image4.jpg"/><Relationship Id="rId9" Type="http://schemas.openxmlformats.org/officeDocument/2006/relationships/image" Target="../media/image9.jpg"/><Relationship Id="rId14" Type="http://schemas.openxmlformats.org/officeDocument/2006/relationships/image" Target="../media/image14.png"/></Relationships>
</file>

<file path=xl/drawings/_rels/drawing2.xml.rels><?xml version="1.0" encoding="UTF-8" standalone="yes"?>
<Relationships xmlns="http://schemas.openxmlformats.org/package/2006/relationships"><Relationship Id="rId2" Type="http://schemas.openxmlformats.org/officeDocument/2006/relationships/image" Target="../media/image21.jpg"/><Relationship Id="rId1" Type="http://schemas.openxmlformats.org/officeDocument/2006/relationships/image" Target="../media/image20.jpg"/></Relationships>
</file>

<file path=xl/drawings/drawing1.xml><?xml version="1.0" encoding="utf-8"?>
<xdr:wsDr xmlns:xdr="http://schemas.openxmlformats.org/drawingml/2006/spreadsheetDrawing" xmlns:a="http://schemas.openxmlformats.org/drawingml/2006/main">
  <xdr:twoCellAnchor editAs="oneCell">
    <xdr:from>
      <xdr:col>1</xdr:col>
      <xdr:colOff>19878</xdr:colOff>
      <xdr:row>631</xdr:row>
      <xdr:rowOff>11596</xdr:rowOff>
    </xdr:from>
    <xdr:to>
      <xdr:col>2</xdr:col>
      <xdr:colOff>226943</xdr:colOff>
      <xdr:row>632</xdr:row>
      <xdr:rowOff>14300</xdr:rowOff>
    </xdr:to>
    <xdr:pic>
      <xdr:nvPicPr>
        <xdr:cNvPr id="75" name="Slika 74">
          <a:extLst>
            <a:ext uri="{FF2B5EF4-FFF2-40B4-BE49-F238E27FC236}">
              <a16:creationId xmlns:a16="http://schemas.microsoft.com/office/drawing/2014/main" id="{BAD763CC-39D4-4818-A39F-C5FE93146CA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33400" y="143441531"/>
          <a:ext cx="3354456" cy="2073357"/>
        </a:xfrm>
        <a:prstGeom prst="rect">
          <a:avLst/>
        </a:prstGeom>
      </xdr:spPr>
    </xdr:pic>
    <xdr:clientData/>
  </xdr:twoCellAnchor>
  <xdr:twoCellAnchor editAs="oneCell">
    <xdr:from>
      <xdr:col>1</xdr:col>
      <xdr:colOff>11596</xdr:colOff>
      <xdr:row>616</xdr:row>
      <xdr:rowOff>19877</xdr:rowOff>
    </xdr:from>
    <xdr:to>
      <xdr:col>2</xdr:col>
      <xdr:colOff>218661</xdr:colOff>
      <xdr:row>617</xdr:row>
      <xdr:rowOff>22582</xdr:rowOff>
    </xdr:to>
    <xdr:pic>
      <xdr:nvPicPr>
        <xdr:cNvPr id="74" name="Slika 73">
          <a:extLst>
            <a:ext uri="{FF2B5EF4-FFF2-40B4-BE49-F238E27FC236}">
              <a16:creationId xmlns:a16="http://schemas.microsoft.com/office/drawing/2014/main" id="{06092147-45A0-49CA-987B-B978B3713C9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25118" y="138712160"/>
          <a:ext cx="3354456" cy="2073357"/>
        </a:xfrm>
        <a:prstGeom prst="rect">
          <a:avLst/>
        </a:prstGeom>
      </xdr:spPr>
    </xdr:pic>
    <xdr:clientData/>
  </xdr:twoCellAnchor>
  <xdr:twoCellAnchor editAs="oneCell">
    <xdr:from>
      <xdr:col>1</xdr:col>
      <xdr:colOff>0</xdr:colOff>
      <xdr:row>567</xdr:row>
      <xdr:rowOff>0</xdr:rowOff>
    </xdr:from>
    <xdr:to>
      <xdr:col>2</xdr:col>
      <xdr:colOff>207065</xdr:colOff>
      <xdr:row>568</xdr:row>
      <xdr:rowOff>2705</xdr:rowOff>
    </xdr:to>
    <xdr:pic>
      <xdr:nvPicPr>
        <xdr:cNvPr id="69" name="Slika 68">
          <a:extLst>
            <a:ext uri="{FF2B5EF4-FFF2-40B4-BE49-F238E27FC236}">
              <a16:creationId xmlns:a16="http://schemas.microsoft.com/office/drawing/2014/main" id="{F8E5E0A0-D5F5-D979-3612-35EDA3BCC9E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13522" y="128239630"/>
          <a:ext cx="3354456" cy="2073357"/>
        </a:xfrm>
        <a:prstGeom prst="rect">
          <a:avLst/>
        </a:prstGeom>
      </xdr:spPr>
    </xdr:pic>
    <xdr:clientData/>
  </xdr:twoCellAnchor>
  <xdr:twoCellAnchor>
    <xdr:from>
      <xdr:col>1</xdr:col>
      <xdr:colOff>2484782</xdr:colOff>
      <xdr:row>567</xdr:row>
      <xdr:rowOff>256761</xdr:rowOff>
    </xdr:from>
    <xdr:to>
      <xdr:col>4</xdr:col>
      <xdr:colOff>670891</xdr:colOff>
      <xdr:row>567</xdr:row>
      <xdr:rowOff>861392</xdr:rowOff>
    </xdr:to>
    <xdr:cxnSp macro="">
      <xdr:nvCxnSpPr>
        <xdr:cNvPr id="5" name="Raven puščični povezovalnik 4">
          <a:extLst>
            <a:ext uri="{FF2B5EF4-FFF2-40B4-BE49-F238E27FC236}">
              <a16:creationId xmlns:a16="http://schemas.microsoft.com/office/drawing/2014/main" id="{BA351C12-8835-1B78-5E93-7A497C0FBF4E}"/>
            </a:ext>
          </a:extLst>
        </xdr:cNvPr>
        <xdr:cNvCxnSpPr/>
      </xdr:nvCxnSpPr>
      <xdr:spPr>
        <a:xfrm flipH="1">
          <a:off x="2998304" y="128496391"/>
          <a:ext cx="2857500" cy="604631"/>
        </a:xfrm>
        <a:prstGeom prst="straightConnector1">
          <a:avLst/>
        </a:prstGeom>
        <a:ln w="127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795131</xdr:colOff>
      <xdr:row>567</xdr:row>
      <xdr:rowOff>149087</xdr:rowOff>
    </xdr:from>
    <xdr:to>
      <xdr:col>7</xdr:col>
      <xdr:colOff>82827</xdr:colOff>
      <xdr:row>567</xdr:row>
      <xdr:rowOff>414131</xdr:rowOff>
    </xdr:to>
    <xdr:sp macro="" textlink="">
      <xdr:nvSpPr>
        <xdr:cNvPr id="7" name="PoljeZBesedilom 6">
          <a:extLst>
            <a:ext uri="{FF2B5EF4-FFF2-40B4-BE49-F238E27FC236}">
              <a16:creationId xmlns:a16="http://schemas.microsoft.com/office/drawing/2014/main" id="{23694334-503A-1377-AF2B-277D8706DA63}"/>
            </a:ext>
          </a:extLst>
        </xdr:cNvPr>
        <xdr:cNvSpPr txBox="1"/>
      </xdr:nvSpPr>
      <xdr:spPr>
        <a:xfrm>
          <a:off x="5980044" y="128007717"/>
          <a:ext cx="1598544" cy="26504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100"/>
            <a:t>BELA MAGNETNA TABLA</a:t>
          </a:r>
        </a:p>
      </xdr:txBody>
    </xdr:sp>
    <xdr:clientData/>
  </xdr:twoCellAnchor>
  <xdr:twoCellAnchor>
    <xdr:from>
      <xdr:col>1</xdr:col>
      <xdr:colOff>1515717</xdr:colOff>
      <xdr:row>567</xdr:row>
      <xdr:rowOff>762000</xdr:rowOff>
    </xdr:from>
    <xdr:to>
      <xdr:col>4</xdr:col>
      <xdr:colOff>695739</xdr:colOff>
      <xdr:row>567</xdr:row>
      <xdr:rowOff>1060174</xdr:rowOff>
    </xdr:to>
    <xdr:cxnSp macro="">
      <xdr:nvCxnSpPr>
        <xdr:cNvPr id="9" name="Raven puščični povezovalnik 8">
          <a:extLst>
            <a:ext uri="{FF2B5EF4-FFF2-40B4-BE49-F238E27FC236}">
              <a16:creationId xmlns:a16="http://schemas.microsoft.com/office/drawing/2014/main" id="{13EBC0F1-89A3-0F47-F7D7-74EDF7F83CDF}"/>
            </a:ext>
          </a:extLst>
        </xdr:cNvPr>
        <xdr:cNvCxnSpPr/>
      </xdr:nvCxnSpPr>
      <xdr:spPr>
        <a:xfrm flipH="1">
          <a:off x="2029239" y="129001630"/>
          <a:ext cx="3851413" cy="298174"/>
        </a:xfrm>
        <a:prstGeom prst="straightConnector1">
          <a:avLst/>
        </a:prstGeom>
        <a:ln w="127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806726</xdr:colOff>
      <xdr:row>567</xdr:row>
      <xdr:rowOff>607943</xdr:rowOff>
    </xdr:from>
    <xdr:to>
      <xdr:col>7</xdr:col>
      <xdr:colOff>94422</xdr:colOff>
      <xdr:row>567</xdr:row>
      <xdr:rowOff>872987</xdr:rowOff>
    </xdr:to>
    <xdr:sp macro="" textlink="">
      <xdr:nvSpPr>
        <xdr:cNvPr id="16" name="PoljeZBesedilom 15">
          <a:extLst>
            <a:ext uri="{FF2B5EF4-FFF2-40B4-BE49-F238E27FC236}">
              <a16:creationId xmlns:a16="http://schemas.microsoft.com/office/drawing/2014/main" id="{1CEFE460-EFE5-4343-A82F-52C4152E33BD}"/>
            </a:ext>
          </a:extLst>
        </xdr:cNvPr>
        <xdr:cNvSpPr txBox="1"/>
      </xdr:nvSpPr>
      <xdr:spPr>
        <a:xfrm>
          <a:off x="5991639" y="128466573"/>
          <a:ext cx="1598544" cy="26504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100"/>
            <a:t>MREŽA </a:t>
          </a:r>
        </a:p>
      </xdr:txBody>
    </xdr:sp>
    <xdr:clientData/>
  </xdr:twoCellAnchor>
  <xdr:twoCellAnchor>
    <xdr:from>
      <xdr:col>4</xdr:col>
      <xdr:colOff>818322</xdr:colOff>
      <xdr:row>567</xdr:row>
      <xdr:rowOff>1066800</xdr:rowOff>
    </xdr:from>
    <xdr:to>
      <xdr:col>7</xdr:col>
      <xdr:colOff>106018</xdr:colOff>
      <xdr:row>567</xdr:row>
      <xdr:rowOff>1331844</xdr:rowOff>
    </xdr:to>
    <xdr:sp macro="" textlink="">
      <xdr:nvSpPr>
        <xdr:cNvPr id="17" name="PoljeZBesedilom 16">
          <a:extLst>
            <a:ext uri="{FF2B5EF4-FFF2-40B4-BE49-F238E27FC236}">
              <a16:creationId xmlns:a16="http://schemas.microsoft.com/office/drawing/2014/main" id="{24ED4583-7804-4DD8-90FC-D121FB1EFE99}"/>
            </a:ext>
          </a:extLst>
        </xdr:cNvPr>
        <xdr:cNvSpPr txBox="1"/>
      </xdr:nvSpPr>
      <xdr:spPr>
        <a:xfrm>
          <a:off x="6003235" y="128925430"/>
          <a:ext cx="1598544" cy="26504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100"/>
            <a:t>OGLEDALO</a:t>
          </a:r>
        </a:p>
      </xdr:txBody>
    </xdr:sp>
    <xdr:clientData/>
  </xdr:twoCellAnchor>
  <xdr:twoCellAnchor>
    <xdr:from>
      <xdr:col>4</xdr:col>
      <xdr:colOff>813353</xdr:colOff>
      <xdr:row>567</xdr:row>
      <xdr:rowOff>1533939</xdr:rowOff>
    </xdr:from>
    <xdr:to>
      <xdr:col>7</xdr:col>
      <xdr:colOff>101049</xdr:colOff>
      <xdr:row>567</xdr:row>
      <xdr:rowOff>1798983</xdr:rowOff>
    </xdr:to>
    <xdr:sp macro="" textlink="">
      <xdr:nvSpPr>
        <xdr:cNvPr id="18" name="PoljeZBesedilom 17">
          <a:extLst>
            <a:ext uri="{FF2B5EF4-FFF2-40B4-BE49-F238E27FC236}">
              <a16:creationId xmlns:a16="http://schemas.microsoft.com/office/drawing/2014/main" id="{5410AC57-72B5-4325-9D16-5A1D1BC2D3DB}"/>
            </a:ext>
          </a:extLst>
        </xdr:cNvPr>
        <xdr:cNvSpPr txBox="1"/>
      </xdr:nvSpPr>
      <xdr:spPr>
        <a:xfrm>
          <a:off x="5998266" y="129392569"/>
          <a:ext cx="1598544" cy="26504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100"/>
            <a:t>LESENA OBLOGA</a:t>
          </a:r>
        </a:p>
      </xdr:txBody>
    </xdr:sp>
    <xdr:clientData/>
  </xdr:twoCellAnchor>
  <xdr:twoCellAnchor>
    <xdr:from>
      <xdr:col>1</xdr:col>
      <xdr:colOff>1524000</xdr:colOff>
      <xdr:row>567</xdr:row>
      <xdr:rowOff>1217544</xdr:rowOff>
    </xdr:from>
    <xdr:to>
      <xdr:col>4</xdr:col>
      <xdr:colOff>704022</xdr:colOff>
      <xdr:row>567</xdr:row>
      <xdr:rowOff>1350066</xdr:rowOff>
    </xdr:to>
    <xdr:cxnSp macro="">
      <xdr:nvCxnSpPr>
        <xdr:cNvPr id="20" name="Raven puščični povezovalnik 19">
          <a:extLst>
            <a:ext uri="{FF2B5EF4-FFF2-40B4-BE49-F238E27FC236}">
              <a16:creationId xmlns:a16="http://schemas.microsoft.com/office/drawing/2014/main" id="{ED539C90-8F31-4B96-806A-5C27BE241DBC}"/>
            </a:ext>
          </a:extLst>
        </xdr:cNvPr>
        <xdr:cNvCxnSpPr/>
      </xdr:nvCxnSpPr>
      <xdr:spPr>
        <a:xfrm flipH="1">
          <a:off x="2037522" y="129457174"/>
          <a:ext cx="3851413" cy="132522"/>
        </a:xfrm>
        <a:prstGeom prst="straightConnector1">
          <a:avLst/>
        </a:prstGeom>
        <a:ln w="127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2343978</xdr:colOff>
      <xdr:row>567</xdr:row>
      <xdr:rowOff>1548848</xdr:rowOff>
    </xdr:from>
    <xdr:to>
      <xdr:col>4</xdr:col>
      <xdr:colOff>695739</xdr:colOff>
      <xdr:row>567</xdr:row>
      <xdr:rowOff>1648240</xdr:rowOff>
    </xdr:to>
    <xdr:cxnSp macro="">
      <xdr:nvCxnSpPr>
        <xdr:cNvPr id="21" name="Raven puščični povezovalnik 20">
          <a:extLst>
            <a:ext uri="{FF2B5EF4-FFF2-40B4-BE49-F238E27FC236}">
              <a16:creationId xmlns:a16="http://schemas.microsoft.com/office/drawing/2014/main" id="{F060487D-C44D-4AF5-B50F-17AC007024FB}"/>
            </a:ext>
          </a:extLst>
        </xdr:cNvPr>
        <xdr:cNvCxnSpPr/>
      </xdr:nvCxnSpPr>
      <xdr:spPr>
        <a:xfrm flipH="1" flipV="1">
          <a:off x="2857500" y="129788478"/>
          <a:ext cx="3023152" cy="99392"/>
        </a:xfrm>
        <a:prstGeom prst="straightConnector1">
          <a:avLst/>
        </a:prstGeom>
        <a:ln w="127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2310848</xdr:colOff>
      <xdr:row>616</xdr:row>
      <xdr:rowOff>256761</xdr:rowOff>
    </xdr:from>
    <xdr:to>
      <xdr:col>4</xdr:col>
      <xdr:colOff>670891</xdr:colOff>
      <xdr:row>616</xdr:row>
      <xdr:rowOff>886239</xdr:rowOff>
    </xdr:to>
    <xdr:cxnSp macro="">
      <xdr:nvCxnSpPr>
        <xdr:cNvPr id="49" name="Raven puščični povezovalnik 48">
          <a:extLst>
            <a:ext uri="{FF2B5EF4-FFF2-40B4-BE49-F238E27FC236}">
              <a16:creationId xmlns:a16="http://schemas.microsoft.com/office/drawing/2014/main" id="{E03C528A-FAB9-476F-A73D-A9FEEFD4FE4A}"/>
            </a:ext>
          </a:extLst>
        </xdr:cNvPr>
        <xdr:cNvCxnSpPr/>
      </xdr:nvCxnSpPr>
      <xdr:spPr>
        <a:xfrm flipH="1">
          <a:off x="2824370" y="138949044"/>
          <a:ext cx="3031434" cy="629478"/>
        </a:xfrm>
        <a:prstGeom prst="straightConnector1">
          <a:avLst/>
        </a:prstGeom>
        <a:ln w="127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795131</xdr:colOff>
      <xdr:row>616</xdr:row>
      <xdr:rowOff>149087</xdr:rowOff>
    </xdr:from>
    <xdr:to>
      <xdr:col>7</xdr:col>
      <xdr:colOff>82827</xdr:colOff>
      <xdr:row>616</xdr:row>
      <xdr:rowOff>414131</xdr:rowOff>
    </xdr:to>
    <xdr:sp macro="" textlink="">
      <xdr:nvSpPr>
        <xdr:cNvPr id="50" name="PoljeZBesedilom 49">
          <a:extLst>
            <a:ext uri="{FF2B5EF4-FFF2-40B4-BE49-F238E27FC236}">
              <a16:creationId xmlns:a16="http://schemas.microsoft.com/office/drawing/2014/main" id="{D3E7F2C8-5726-4021-B143-71B02EC93FA9}"/>
            </a:ext>
          </a:extLst>
        </xdr:cNvPr>
        <xdr:cNvSpPr txBox="1"/>
      </xdr:nvSpPr>
      <xdr:spPr>
        <a:xfrm>
          <a:off x="5980044" y="128388717"/>
          <a:ext cx="1598544" cy="26504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100"/>
            <a:t>BELA MAGNETNA TABLA</a:t>
          </a:r>
        </a:p>
      </xdr:txBody>
    </xdr:sp>
    <xdr:clientData/>
  </xdr:twoCellAnchor>
  <xdr:twoCellAnchor>
    <xdr:from>
      <xdr:col>1</xdr:col>
      <xdr:colOff>1499152</xdr:colOff>
      <xdr:row>616</xdr:row>
      <xdr:rowOff>762000</xdr:rowOff>
    </xdr:from>
    <xdr:to>
      <xdr:col>4</xdr:col>
      <xdr:colOff>695739</xdr:colOff>
      <xdr:row>616</xdr:row>
      <xdr:rowOff>1068456</xdr:rowOff>
    </xdr:to>
    <xdr:cxnSp macro="">
      <xdr:nvCxnSpPr>
        <xdr:cNvPr id="51" name="Raven puščični povezovalnik 50">
          <a:extLst>
            <a:ext uri="{FF2B5EF4-FFF2-40B4-BE49-F238E27FC236}">
              <a16:creationId xmlns:a16="http://schemas.microsoft.com/office/drawing/2014/main" id="{BDFC0813-25AE-4589-9DDE-C3593200AEEE}"/>
            </a:ext>
          </a:extLst>
        </xdr:cNvPr>
        <xdr:cNvCxnSpPr/>
      </xdr:nvCxnSpPr>
      <xdr:spPr>
        <a:xfrm flipH="1">
          <a:off x="2012674" y="139454283"/>
          <a:ext cx="3867978" cy="306456"/>
        </a:xfrm>
        <a:prstGeom prst="straightConnector1">
          <a:avLst/>
        </a:prstGeom>
        <a:ln w="127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806726</xdr:colOff>
      <xdr:row>616</xdr:row>
      <xdr:rowOff>607943</xdr:rowOff>
    </xdr:from>
    <xdr:to>
      <xdr:col>7</xdr:col>
      <xdr:colOff>94422</xdr:colOff>
      <xdr:row>616</xdr:row>
      <xdr:rowOff>872987</xdr:rowOff>
    </xdr:to>
    <xdr:sp macro="" textlink="">
      <xdr:nvSpPr>
        <xdr:cNvPr id="52" name="PoljeZBesedilom 51">
          <a:extLst>
            <a:ext uri="{FF2B5EF4-FFF2-40B4-BE49-F238E27FC236}">
              <a16:creationId xmlns:a16="http://schemas.microsoft.com/office/drawing/2014/main" id="{EA790AEB-2D8D-4B3F-9642-BA611C6B0154}"/>
            </a:ext>
          </a:extLst>
        </xdr:cNvPr>
        <xdr:cNvSpPr txBox="1"/>
      </xdr:nvSpPr>
      <xdr:spPr>
        <a:xfrm>
          <a:off x="5991639" y="128847573"/>
          <a:ext cx="1598544" cy="26504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100"/>
            <a:t>MREŽA </a:t>
          </a:r>
        </a:p>
      </xdr:txBody>
    </xdr:sp>
    <xdr:clientData/>
  </xdr:twoCellAnchor>
  <xdr:twoCellAnchor>
    <xdr:from>
      <xdr:col>4</xdr:col>
      <xdr:colOff>818322</xdr:colOff>
      <xdr:row>616</xdr:row>
      <xdr:rowOff>1066800</xdr:rowOff>
    </xdr:from>
    <xdr:to>
      <xdr:col>7</xdr:col>
      <xdr:colOff>106018</xdr:colOff>
      <xdr:row>616</xdr:row>
      <xdr:rowOff>1331844</xdr:rowOff>
    </xdr:to>
    <xdr:sp macro="" textlink="">
      <xdr:nvSpPr>
        <xdr:cNvPr id="53" name="PoljeZBesedilom 52">
          <a:extLst>
            <a:ext uri="{FF2B5EF4-FFF2-40B4-BE49-F238E27FC236}">
              <a16:creationId xmlns:a16="http://schemas.microsoft.com/office/drawing/2014/main" id="{8E296A9B-F899-482A-A70F-5A4C04973C5B}"/>
            </a:ext>
          </a:extLst>
        </xdr:cNvPr>
        <xdr:cNvSpPr txBox="1"/>
      </xdr:nvSpPr>
      <xdr:spPr>
        <a:xfrm>
          <a:off x="6003235" y="129306430"/>
          <a:ext cx="1598544" cy="26504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100"/>
            <a:t>OGLEDALO</a:t>
          </a:r>
        </a:p>
      </xdr:txBody>
    </xdr:sp>
    <xdr:clientData/>
  </xdr:twoCellAnchor>
  <xdr:twoCellAnchor>
    <xdr:from>
      <xdr:col>4</xdr:col>
      <xdr:colOff>813353</xdr:colOff>
      <xdr:row>616</xdr:row>
      <xdr:rowOff>1533939</xdr:rowOff>
    </xdr:from>
    <xdr:to>
      <xdr:col>7</xdr:col>
      <xdr:colOff>101049</xdr:colOff>
      <xdr:row>616</xdr:row>
      <xdr:rowOff>1798983</xdr:rowOff>
    </xdr:to>
    <xdr:sp macro="" textlink="">
      <xdr:nvSpPr>
        <xdr:cNvPr id="54" name="PoljeZBesedilom 53">
          <a:extLst>
            <a:ext uri="{FF2B5EF4-FFF2-40B4-BE49-F238E27FC236}">
              <a16:creationId xmlns:a16="http://schemas.microsoft.com/office/drawing/2014/main" id="{6DF4E06D-935C-4B5B-8F1C-6126C831E51A}"/>
            </a:ext>
          </a:extLst>
        </xdr:cNvPr>
        <xdr:cNvSpPr txBox="1"/>
      </xdr:nvSpPr>
      <xdr:spPr>
        <a:xfrm>
          <a:off x="5998266" y="129773569"/>
          <a:ext cx="1598544" cy="26504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100"/>
            <a:t>LESENA OBLOGA</a:t>
          </a:r>
        </a:p>
      </xdr:txBody>
    </xdr:sp>
    <xdr:clientData/>
  </xdr:twoCellAnchor>
  <xdr:twoCellAnchor>
    <xdr:from>
      <xdr:col>1</xdr:col>
      <xdr:colOff>1524000</xdr:colOff>
      <xdr:row>616</xdr:row>
      <xdr:rowOff>1217544</xdr:rowOff>
    </xdr:from>
    <xdr:to>
      <xdr:col>4</xdr:col>
      <xdr:colOff>704022</xdr:colOff>
      <xdr:row>616</xdr:row>
      <xdr:rowOff>1366630</xdr:rowOff>
    </xdr:to>
    <xdr:cxnSp macro="">
      <xdr:nvCxnSpPr>
        <xdr:cNvPr id="55" name="Raven puščični povezovalnik 54">
          <a:extLst>
            <a:ext uri="{FF2B5EF4-FFF2-40B4-BE49-F238E27FC236}">
              <a16:creationId xmlns:a16="http://schemas.microsoft.com/office/drawing/2014/main" id="{E250BC00-4348-4DF3-9864-B2D8C5E3C90A}"/>
            </a:ext>
          </a:extLst>
        </xdr:cNvPr>
        <xdr:cNvCxnSpPr/>
      </xdr:nvCxnSpPr>
      <xdr:spPr>
        <a:xfrm flipH="1">
          <a:off x="2037522" y="139909827"/>
          <a:ext cx="3851413" cy="149086"/>
        </a:xfrm>
        <a:prstGeom prst="straightConnector1">
          <a:avLst/>
        </a:prstGeom>
        <a:ln w="127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2609021</xdr:colOff>
      <xdr:row>616</xdr:row>
      <xdr:rowOff>1565413</xdr:rowOff>
    </xdr:from>
    <xdr:to>
      <xdr:col>4</xdr:col>
      <xdr:colOff>695739</xdr:colOff>
      <xdr:row>616</xdr:row>
      <xdr:rowOff>1648240</xdr:rowOff>
    </xdr:to>
    <xdr:cxnSp macro="">
      <xdr:nvCxnSpPr>
        <xdr:cNvPr id="56" name="Raven puščični povezovalnik 55">
          <a:extLst>
            <a:ext uri="{FF2B5EF4-FFF2-40B4-BE49-F238E27FC236}">
              <a16:creationId xmlns:a16="http://schemas.microsoft.com/office/drawing/2014/main" id="{BFA0784A-1A21-460E-B3D3-B0E27A350AE4}"/>
            </a:ext>
          </a:extLst>
        </xdr:cNvPr>
        <xdr:cNvCxnSpPr/>
      </xdr:nvCxnSpPr>
      <xdr:spPr>
        <a:xfrm flipH="1" flipV="1">
          <a:off x="3122543" y="129805043"/>
          <a:ext cx="2758109" cy="82827"/>
        </a:xfrm>
        <a:prstGeom prst="straightConnector1">
          <a:avLst/>
        </a:prstGeom>
        <a:ln w="127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2667000</xdr:colOff>
      <xdr:row>631</xdr:row>
      <xdr:rowOff>256761</xdr:rowOff>
    </xdr:from>
    <xdr:to>
      <xdr:col>4</xdr:col>
      <xdr:colOff>670891</xdr:colOff>
      <xdr:row>631</xdr:row>
      <xdr:rowOff>927653</xdr:rowOff>
    </xdr:to>
    <xdr:cxnSp macro="">
      <xdr:nvCxnSpPr>
        <xdr:cNvPr id="58" name="Raven puščični povezovalnik 57">
          <a:extLst>
            <a:ext uri="{FF2B5EF4-FFF2-40B4-BE49-F238E27FC236}">
              <a16:creationId xmlns:a16="http://schemas.microsoft.com/office/drawing/2014/main" id="{1A617F81-B3A5-4C57-9533-6BD66AB7C156}"/>
            </a:ext>
          </a:extLst>
        </xdr:cNvPr>
        <xdr:cNvCxnSpPr/>
      </xdr:nvCxnSpPr>
      <xdr:spPr>
        <a:xfrm flipH="1">
          <a:off x="3180522" y="138949044"/>
          <a:ext cx="2675282" cy="670892"/>
        </a:xfrm>
        <a:prstGeom prst="straightConnector1">
          <a:avLst/>
        </a:prstGeom>
        <a:ln w="127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795131</xdr:colOff>
      <xdr:row>631</xdr:row>
      <xdr:rowOff>149087</xdr:rowOff>
    </xdr:from>
    <xdr:to>
      <xdr:col>7</xdr:col>
      <xdr:colOff>82827</xdr:colOff>
      <xdr:row>631</xdr:row>
      <xdr:rowOff>414131</xdr:rowOff>
    </xdr:to>
    <xdr:sp macro="" textlink="">
      <xdr:nvSpPr>
        <xdr:cNvPr id="59" name="PoljeZBesedilom 58">
          <a:extLst>
            <a:ext uri="{FF2B5EF4-FFF2-40B4-BE49-F238E27FC236}">
              <a16:creationId xmlns:a16="http://schemas.microsoft.com/office/drawing/2014/main" id="{4E0107F7-2AA0-4252-8652-894517CE1766}"/>
            </a:ext>
          </a:extLst>
        </xdr:cNvPr>
        <xdr:cNvSpPr txBox="1"/>
      </xdr:nvSpPr>
      <xdr:spPr>
        <a:xfrm>
          <a:off x="5980044" y="138841370"/>
          <a:ext cx="1598544" cy="26504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100"/>
            <a:t>BELA MAGNETNA TABLA</a:t>
          </a:r>
        </a:p>
      </xdr:txBody>
    </xdr:sp>
    <xdr:clientData/>
  </xdr:twoCellAnchor>
  <xdr:twoCellAnchor>
    <xdr:from>
      <xdr:col>1</xdr:col>
      <xdr:colOff>1565413</xdr:colOff>
      <xdr:row>631</xdr:row>
      <xdr:rowOff>762000</xdr:rowOff>
    </xdr:from>
    <xdr:to>
      <xdr:col>4</xdr:col>
      <xdr:colOff>695739</xdr:colOff>
      <xdr:row>631</xdr:row>
      <xdr:rowOff>1093304</xdr:rowOff>
    </xdr:to>
    <xdr:cxnSp macro="">
      <xdr:nvCxnSpPr>
        <xdr:cNvPr id="60" name="Raven puščični povezovalnik 59">
          <a:extLst>
            <a:ext uri="{FF2B5EF4-FFF2-40B4-BE49-F238E27FC236}">
              <a16:creationId xmlns:a16="http://schemas.microsoft.com/office/drawing/2014/main" id="{F205D032-C85F-47D8-AEDC-2FC450EBC252}"/>
            </a:ext>
          </a:extLst>
        </xdr:cNvPr>
        <xdr:cNvCxnSpPr/>
      </xdr:nvCxnSpPr>
      <xdr:spPr>
        <a:xfrm flipH="1">
          <a:off x="2078935" y="144191935"/>
          <a:ext cx="3801717" cy="331304"/>
        </a:xfrm>
        <a:prstGeom prst="straightConnector1">
          <a:avLst/>
        </a:prstGeom>
        <a:ln w="127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806726</xdr:colOff>
      <xdr:row>631</xdr:row>
      <xdr:rowOff>607943</xdr:rowOff>
    </xdr:from>
    <xdr:to>
      <xdr:col>7</xdr:col>
      <xdr:colOff>94422</xdr:colOff>
      <xdr:row>631</xdr:row>
      <xdr:rowOff>872987</xdr:rowOff>
    </xdr:to>
    <xdr:sp macro="" textlink="">
      <xdr:nvSpPr>
        <xdr:cNvPr id="61" name="PoljeZBesedilom 60">
          <a:extLst>
            <a:ext uri="{FF2B5EF4-FFF2-40B4-BE49-F238E27FC236}">
              <a16:creationId xmlns:a16="http://schemas.microsoft.com/office/drawing/2014/main" id="{9D533943-E36C-44DB-A676-AAE6219E5848}"/>
            </a:ext>
          </a:extLst>
        </xdr:cNvPr>
        <xdr:cNvSpPr txBox="1"/>
      </xdr:nvSpPr>
      <xdr:spPr>
        <a:xfrm>
          <a:off x="5991639" y="139300226"/>
          <a:ext cx="1598544" cy="26504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100"/>
            <a:t>MREŽA </a:t>
          </a:r>
        </a:p>
      </xdr:txBody>
    </xdr:sp>
    <xdr:clientData/>
  </xdr:twoCellAnchor>
  <xdr:twoCellAnchor>
    <xdr:from>
      <xdr:col>4</xdr:col>
      <xdr:colOff>818322</xdr:colOff>
      <xdr:row>631</xdr:row>
      <xdr:rowOff>1066800</xdr:rowOff>
    </xdr:from>
    <xdr:to>
      <xdr:col>7</xdr:col>
      <xdr:colOff>106018</xdr:colOff>
      <xdr:row>631</xdr:row>
      <xdr:rowOff>1331844</xdr:rowOff>
    </xdr:to>
    <xdr:sp macro="" textlink="">
      <xdr:nvSpPr>
        <xdr:cNvPr id="62" name="PoljeZBesedilom 61">
          <a:extLst>
            <a:ext uri="{FF2B5EF4-FFF2-40B4-BE49-F238E27FC236}">
              <a16:creationId xmlns:a16="http://schemas.microsoft.com/office/drawing/2014/main" id="{C8E0EF2B-E826-4845-86CE-916A3189B927}"/>
            </a:ext>
          </a:extLst>
        </xdr:cNvPr>
        <xdr:cNvSpPr txBox="1"/>
      </xdr:nvSpPr>
      <xdr:spPr>
        <a:xfrm>
          <a:off x="6003235" y="139759083"/>
          <a:ext cx="1598544" cy="26504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100"/>
            <a:t>OGLEDALO</a:t>
          </a:r>
        </a:p>
      </xdr:txBody>
    </xdr:sp>
    <xdr:clientData/>
  </xdr:twoCellAnchor>
  <xdr:twoCellAnchor>
    <xdr:from>
      <xdr:col>4</xdr:col>
      <xdr:colOff>813353</xdr:colOff>
      <xdr:row>631</xdr:row>
      <xdr:rowOff>1533939</xdr:rowOff>
    </xdr:from>
    <xdr:to>
      <xdr:col>7</xdr:col>
      <xdr:colOff>101049</xdr:colOff>
      <xdr:row>631</xdr:row>
      <xdr:rowOff>1798983</xdr:rowOff>
    </xdr:to>
    <xdr:sp macro="" textlink="">
      <xdr:nvSpPr>
        <xdr:cNvPr id="63" name="PoljeZBesedilom 62">
          <a:extLst>
            <a:ext uri="{FF2B5EF4-FFF2-40B4-BE49-F238E27FC236}">
              <a16:creationId xmlns:a16="http://schemas.microsoft.com/office/drawing/2014/main" id="{8B508A5B-37CB-4F6F-9761-DB5639A28DF7}"/>
            </a:ext>
          </a:extLst>
        </xdr:cNvPr>
        <xdr:cNvSpPr txBox="1"/>
      </xdr:nvSpPr>
      <xdr:spPr>
        <a:xfrm>
          <a:off x="5998266" y="140226222"/>
          <a:ext cx="1598544" cy="26504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100"/>
            <a:t>LESENA OBLOGA</a:t>
          </a:r>
        </a:p>
      </xdr:txBody>
    </xdr:sp>
    <xdr:clientData/>
  </xdr:twoCellAnchor>
  <xdr:twoCellAnchor>
    <xdr:from>
      <xdr:col>1</xdr:col>
      <xdr:colOff>1524000</xdr:colOff>
      <xdr:row>631</xdr:row>
      <xdr:rowOff>1217544</xdr:rowOff>
    </xdr:from>
    <xdr:to>
      <xdr:col>4</xdr:col>
      <xdr:colOff>704022</xdr:colOff>
      <xdr:row>631</xdr:row>
      <xdr:rowOff>1391478</xdr:rowOff>
    </xdr:to>
    <xdr:cxnSp macro="">
      <xdr:nvCxnSpPr>
        <xdr:cNvPr id="64" name="Raven puščični povezovalnik 63">
          <a:extLst>
            <a:ext uri="{FF2B5EF4-FFF2-40B4-BE49-F238E27FC236}">
              <a16:creationId xmlns:a16="http://schemas.microsoft.com/office/drawing/2014/main" id="{402435C4-7A28-4338-B50A-8E7150A01226}"/>
            </a:ext>
          </a:extLst>
        </xdr:cNvPr>
        <xdr:cNvCxnSpPr/>
      </xdr:nvCxnSpPr>
      <xdr:spPr>
        <a:xfrm flipH="1">
          <a:off x="2037522" y="144647479"/>
          <a:ext cx="3851413" cy="173934"/>
        </a:xfrm>
        <a:prstGeom prst="straightConnector1">
          <a:avLst/>
        </a:prstGeom>
        <a:ln w="127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2609021</xdr:colOff>
      <xdr:row>631</xdr:row>
      <xdr:rowOff>1565413</xdr:rowOff>
    </xdr:from>
    <xdr:to>
      <xdr:col>4</xdr:col>
      <xdr:colOff>695739</xdr:colOff>
      <xdr:row>631</xdr:row>
      <xdr:rowOff>1648240</xdr:rowOff>
    </xdr:to>
    <xdr:cxnSp macro="">
      <xdr:nvCxnSpPr>
        <xdr:cNvPr id="65" name="Raven puščični povezovalnik 64">
          <a:extLst>
            <a:ext uri="{FF2B5EF4-FFF2-40B4-BE49-F238E27FC236}">
              <a16:creationId xmlns:a16="http://schemas.microsoft.com/office/drawing/2014/main" id="{EB2F9B8A-20E0-477E-86C1-FAB2C07B99E8}"/>
            </a:ext>
          </a:extLst>
        </xdr:cNvPr>
        <xdr:cNvCxnSpPr/>
      </xdr:nvCxnSpPr>
      <xdr:spPr>
        <a:xfrm flipH="1" flipV="1">
          <a:off x="3122543" y="140257696"/>
          <a:ext cx="2758109" cy="82827"/>
        </a:xfrm>
        <a:prstGeom prst="straightConnector1">
          <a:avLst/>
        </a:prstGeom>
        <a:ln w="127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0</xdr:colOff>
      <xdr:row>88</xdr:row>
      <xdr:rowOff>0</xdr:rowOff>
    </xdr:from>
    <xdr:to>
      <xdr:col>1</xdr:col>
      <xdr:colOff>1507435</xdr:colOff>
      <xdr:row>89</xdr:row>
      <xdr:rowOff>44279</xdr:rowOff>
    </xdr:to>
    <xdr:pic>
      <xdr:nvPicPr>
        <xdr:cNvPr id="83" name="Slika 82">
          <a:extLst>
            <a:ext uri="{FF2B5EF4-FFF2-40B4-BE49-F238E27FC236}">
              <a16:creationId xmlns:a16="http://schemas.microsoft.com/office/drawing/2014/main" id="{77CAD7E2-019E-235A-727A-110FFCFC2C5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13522" y="33395478"/>
          <a:ext cx="1507435" cy="2578757"/>
        </a:xfrm>
        <a:prstGeom prst="rect">
          <a:avLst/>
        </a:prstGeom>
      </xdr:spPr>
    </xdr:pic>
    <xdr:clientData/>
  </xdr:twoCellAnchor>
  <xdr:twoCellAnchor editAs="oneCell">
    <xdr:from>
      <xdr:col>1</xdr:col>
      <xdr:colOff>1656521</xdr:colOff>
      <xdr:row>175</xdr:row>
      <xdr:rowOff>140804</xdr:rowOff>
    </xdr:from>
    <xdr:to>
      <xdr:col>1</xdr:col>
      <xdr:colOff>2990021</xdr:colOff>
      <xdr:row>176</xdr:row>
      <xdr:rowOff>2685689</xdr:rowOff>
    </xdr:to>
    <xdr:pic>
      <xdr:nvPicPr>
        <xdr:cNvPr id="85" name="Slika 84">
          <a:extLst>
            <a:ext uri="{FF2B5EF4-FFF2-40B4-BE49-F238E27FC236}">
              <a16:creationId xmlns:a16="http://schemas.microsoft.com/office/drawing/2014/main" id="{991CFDCD-FA0E-1CD5-C817-42941DDEBA04}"/>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170043" y="88623913"/>
          <a:ext cx="1333500" cy="2735385"/>
        </a:xfrm>
        <a:prstGeom prst="rect">
          <a:avLst/>
        </a:prstGeom>
      </xdr:spPr>
    </xdr:pic>
    <xdr:clientData/>
  </xdr:twoCellAnchor>
  <xdr:twoCellAnchor editAs="oneCell">
    <xdr:from>
      <xdr:col>1</xdr:col>
      <xdr:colOff>0</xdr:colOff>
      <xdr:row>176</xdr:row>
      <xdr:rowOff>0</xdr:rowOff>
    </xdr:from>
    <xdr:to>
      <xdr:col>1</xdr:col>
      <xdr:colOff>1552575</xdr:colOff>
      <xdr:row>176</xdr:row>
      <xdr:rowOff>2686050</xdr:rowOff>
    </xdr:to>
    <xdr:pic>
      <xdr:nvPicPr>
        <xdr:cNvPr id="87" name="Slika 86">
          <a:extLst>
            <a:ext uri="{FF2B5EF4-FFF2-40B4-BE49-F238E27FC236}">
              <a16:creationId xmlns:a16="http://schemas.microsoft.com/office/drawing/2014/main" id="{F2AC91E9-1822-3A68-5FA6-D1CB0A1B784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13522" y="55650848"/>
          <a:ext cx="1552575" cy="2686050"/>
        </a:xfrm>
        <a:prstGeom prst="rect">
          <a:avLst/>
        </a:prstGeom>
      </xdr:spPr>
    </xdr:pic>
    <xdr:clientData/>
  </xdr:twoCellAnchor>
  <xdr:twoCellAnchor editAs="oneCell">
    <xdr:from>
      <xdr:col>1</xdr:col>
      <xdr:colOff>0</xdr:colOff>
      <xdr:row>182</xdr:row>
      <xdr:rowOff>0</xdr:rowOff>
    </xdr:from>
    <xdr:to>
      <xdr:col>1</xdr:col>
      <xdr:colOff>1562100</xdr:colOff>
      <xdr:row>182</xdr:row>
      <xdr:rowOff>2505075</xdr:rowOff>
    </xdr:to>
    <xdr:pic>
      <xdr:nvPicPr>
        <xdr:cNvPr id="89" name="Slika 88">
          <a:extLst>
            <a:ext uri="{FF2B5EF4-FFF2-40B4-BE49-F238E27FC236}">
              <a16:creationId xmlns:a16="http://schemas.microsoft.com/office/drawing/2014/main" id="{6670994F-8CD4-17B1-470F-475EFB5F4D87}"/>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513522" y="59966087"/>
          <a:ext cx="1562100" cy="2505075"/>
        </a:xfrm>
        <a:prstGeom prst="rect">
          <a:avLst/>
        </a:prstGeom>
      </xdr:spPr>
    </xdr:pic>
    <xdr:clientData/>
  </xdr:twoCellAnchor>
  <xdr:twoCellAnchor editAs="oneCell">
    <xdr:from>
      <xdr:col>0</xdr:col>
      <xdr:colOff>505239</xdr:colOff>
      <xdr:row>188</xdr:row>
      <xdr:rowOff>8282</xdr:rowOff>
    </xdr:from>
    <xdr:to>
      <xdr:col>1</xdr:col>
      <xdr:colOff>1401831</xdr:colOff>
      <xdr:row>188</xdr:row>
      <xdr:rowOff>2475257</xdr:rowOff>
    </xdr:to>
    <xdr:pic>
      <xdr:nvPicPr>
        <xdr:cNvPr id="91" name="Slika 90">
          <a:extLst>
            <a:ext uri="{FF2B5EF4-FFF2-40B4-BE49-F238E27FC236}">
              <a16:creationId xmlns:a16="http://schemas.microsoft.com/office/drawing/2014/main" id="{280DE572-F252-0149-6588-FB11039FD7B2}"/>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05239" y="63651847"/>
          <a:ext cx="1476375" cy="2466975"/>
        </a:xfrm>
        <a:prstGeom prst="rect">
          <a:avLst/>
        </a:prstGeom>
      </xdr:spPr>
    </xdr:pic>
    <xdr:clientData/>
  </xdr:twoCellAnchor>
  <xdr:twoCellAnchor editAs="oneCell">
    <xdr:from>
      <xdr:col>1</xdr:col>
      <xdr:colOff>16565</xdr:colOff>
      <xdr:row>194</xdr:row>
      <xdr:rowOff>0</xdr:rowOff>
    </xdr:from>
    <xdr:to>
      <xdr:col>1</xdr:col>
      <xdr:colOff>1454840</xdr:colOff>
      <xdr:row>194</xdr:row>
      <xdr:rowOff>2486025</xdr:rowOff>
    </xdr:to>
    <xdr:pic>
      <xdr:nvPicPr>
        <xdr:cNvPr id="93" name="Slika 92">
          <a:extLst>
            <a:ext uri="{FF2B5EF4-FFF2-40B4-BE49-F238E27FC236}">
              <a16:creationId xmlns:a16="http://schemas.microsoft.com/office/drawing/2014/main" id="{D17450D4-51E4-E12F-722E-F706E19791CA}"/>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530087" y="67321043"/>
          <a:ext cx="1438275" cy="2486025"/>
        </a:xfrm>
        <a:prstGeom prst="rect">
          <a:avLst/>
        </a:prstGeom>
      </xdr:spPr>
    </xdr:pic>
    <xdr:clientData/>
  </xdr:twoCellAnchor>
  <xdr:twoCellAnchor editAs="oneCell">
    <xdr:from>
      <xdr:col>0</xdr:col>
      <xdr:colOff>513521</xdr:colOff>
      <xdr:row>280</xdr:row>
      <xdr:rowOff>132521</xdr:rowOff>
    </xdr:from>
    <xdr:to>
      <xdr:col>1</xdr:col>
      <xdr:colOff>1391063</xdr:colOff>
      <xdr:row>283</xdr:row>
      <xdr:rowOff>7868</xdr:rowOff>
    </xdr:to>
    <xdr:pic>
      <xdr:nvPicPr>
        <xdr:cNvPr id="97" name="Slika 96">
          <a:extLst>
            <a:ext uri="{FF2B5EF4-FFF2-40B4-BE49-F238E27FC236}">
              <a16:creationId xmlns:a16="http://schemas.microsoft.com/office/drawing/2014/main" id="{CD023189-8589-85D8-4BD0-1A4D2BA3E02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513521" y="88980064"/>
          <a:ext cx="1457325" cy="2790825"/>
        </a:xfrm>
        <a:prstGeom prst="rect">
          <a:avLst/>
        </a:prstGeom>
      </xdr:spPr>
    </xdr:pic>
    <xdr:clientData/>
  </xdr:twoCellAnchor>
  <xdr:twoCellAnchor editAs="oneCell">
    <xdr:from>
      <xdr:col>1</xdr:col>
      <xdr:colOff>16565</xdr:colOff>
      <xdr:row>121</xdr:row>
      <xdr:rowOff>8282</xdr:rowOff>
    </xdr:from>
    <xdr:to>
      <xdr:col>1</xdr:col>
      <xdr:colOff>1797740</xdr:colOff>
      <xdr:row>121</xdr:row>
      <xdr:rowOff>2503832</xdr:rowOff>
    </xdr:to>
    <xdr:pic>
      <xdr:nvPicPr>
        <xdr:cNvPr id="99" name="Slika 98">
          <a:extLst>
            <a:ext uri="{FF2B5EF4-FFF2-40B4-BE49-F238E27FC236}">
              <a16:creationId xmlns:a16="http://schemas.microsoft.com/office/drawing/2014/main" id="{ADFD34D7-3BF0-6156-4B39-9082EB58FA08}"/>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530087" y="39748239"/>
          <a:ext cx="1781175" cy="2495550"/>
        </a:xfrm>
        <a:prstGeom prst="rect">
          <a:avLst/>
        </a:prstGeom>
      </xdr:spPr>
    </xdr:pic>
    <xdr:clientData/>
  </xdr:twoCellAnchor>
  <xdr:twoCellAnchor editAs="oneCell">
    <xdr:from>
      <xdr:col>1</xdr:col>
      <xdr:colOff>8283</xdr:colOff>
      <xdr:row>152</xdr:row>
      <xdr:rowOff>165653</xdr:rowOff>
    </xdr:from>
    <xdr:to>
      <xdr:col>1</xdr:col>
      <xdr:colOff>1446558</xdr:colOff>
      <xdr:row>154</xdr:row>
      <xdr:rowOff>21950</xdr:rowOff>
    </xdr:to>
    <xdr:pic>
      <xdr:nvPicPr>
        <xdr:cNvPr id="101" name="Slika 100">
          <a:extLst>
            <a:ext uri="{FF2B5EF4-FFF2-40B4-BE49-F238E27FC236}">
              <a16:creationId xmlns:a16="http://schemas.microsoft.com/office/drawing/2014/main" id="{9C4F4E52-F995-AE37-DD3F-BAA387E90C16}"/>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521805" y="52793349"/>
          <a:ext cx="1438275" cy="2581275"/>
        </a:xfrm>
        <a:prstGeom prst="rect">
          <a:avLst/>
        </a:prstGeom>
      </xdr:spPr>
    </xdr:pic>
    <xdr:clientData/>
  </xdr:twoCellAnchor>
  <xdr:twoCellAnchor editAs="oneCell">
    <xdr:from>
      <xdr:col>1</xdr:col>
      <xdr:colOff>0</xdr:colOff>
      <xdr:row>257</xdr:row>
      <xdr:rowOff>0</xdr:rowOff>
    </xdr:from>
    <xdr:to>
      <xdr:col>1</xdr:col>
      <xdr:colOff>1646888</xdr:colOff>
      <xdr:row>257</xdr:row>
      <xdr:rowOff>2849218</xdr:rowOff>
    </xdr:to>
    <xdr:pic>
      <xdr:nvPicPr>
        <xdr:cNvPr id="103" name="Slika 102">
          <a:extLst>
            <a:ext uri="{FF2B5EF4-FFF2-40B4-BE49-F238E27FC236}">
              <a16:creationId xmlns:a16="http://schemas.microsoft.com/office/drawing/2014/main" id="{851767EC-AF1F-BBFC-B116-F6E72C24BCE3}"/>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13522" y="128985065"/>
          <a:ext cx="1646888" cy="2849218"/>
        </a:xfrm>
        <a:prstGeom prst="rect">
          <a:avLst/>
        </a:prstGeom>
      </xdr:spPr>
    </xdr:pic>
    <xdr:clientData/>
  </xdr:twoCellAnchor>
  <xdr:twoCellAnchor editAs="oneCell">
    <xdr:from>
      <xdr:col>1</xdr:col>
      <xdr:colOff>1714499</xdr:colOff>
      <xdr:row>256</xdr:row>
      <xdr:rowOff>182217</xdr:rowOff>
    </xdr:from>
    <xdr:to>
      <xdr:col>1</xdr:col>
      <xdr:colOff>3109290</xdr:colOff>
      <xdr:row>257</xdr:row>
      <xdr:rowOff>2852827</xdr:rowOff>
    </xdr:to>
    <xdr:pic>
      <xdr:nvPicPr>
        <xdr:cNvPr id="105" name="Slika 104">
          <a:extLst>
            <a:ext uri="{FF2B5EF4-FFF2-40B4-BE49-F238E27FC236}">
              <a16:creationId xmlns:a16="http://schemas.microsoft.com/office/drawing/2014/main" id="{A25B789E-5D23-C787-875D-4C2CB63B3A8F}"/>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228021" y="128976782"/>
          <a:ext cx="1394791" cy="2861110"/>
        </a:xfrm>
        <a:prstGeom prst="rect">
          <a:avLst/>
        </a:prstGeom>
      </xdr:spPr>
    </xdr:pic>
    <xdr:clientData/>
  </xdr:twoCellAnchor>
  <xdr:twoCellAnchor editAs="oneCell">
    <xdr:from>
      <xdr:col>1</xdr:col>
      <xdr:colOff>8282</xdr:colOff>
      <xdr:row>263</xdr:row>
      <xdr:rowOff>0</xdr:rowOff>
    </xdr:from>
    <xdr:to>
      <xdr:col>1</xdr:col>
      <xdr:colOff>1570382</xdr:colOff>
      <xdr:row>263</xdr:row>
      <xdr:rowOff>2505075</xdr:rowOff>
    </xdr:to>
    <xdr:pic>
      <xdr:nvPicPr>
        <xdr:cNvPr id="107" name="Slika 106">
          <a:extLst>
            <a:ext uri="{FF2B5EF4-FFF2-40B4-BE49-F238E27FC236}">
              <a16:creationId xmlns:a16="http://schemas.microsoft.com/office/drawing/2014/main" id="{1496BEDF-67E9-7BD8-20FE-C3CA86C212AA}"/>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521804" y="95564739"/>
          <a:ext cx="1562100" cy="2505075"/>
        </a:xfrm>
        <a:prstGeom prst="rect">
          <a:avLst/>
        </a:prstGeom>
      </xdr:spPr>
    </xdr:pic>
    <xdr:clientData/>
  </xdr:twoCellAnchor>
  <xdr:twoCellAnchor editAs="oneCell">
    <xdr:from>
      <xdr:col>1</xdr:col>
      <xdr:colOff>24847</xdr:colOff>
      <xdr:row>269</xdr:row>
      <xdr:rowOff>0</xdr:rowOff>
    </xdr:from>
    <xdr:to>
      <xdr:col>1</xdr:col>
      <xdr:colOff>1501222</xdr:colOff>
      <xdr:row>269</xdr:row>
      <xdr:rowOff>2466975</xdr:rowOff>
    </xdr:to>
    <xdr:pic>
      <xdr:nvPicPr>
        <xdr:cNvPr id="109" name="Slika 108">
          <a:extLst>
            <a:ext uri="{FF2B5EF4-FFF2-40B4-BE49-F238E27FC236}">
              <a16:creationId xmlns:a16="http://schemas.microsoft.com/office/drawing/2014/main" id="{15B1992C-9EC0-64DE-BA6F-E160A83DE147}"/>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8369" y="99233934"/>
          <a:ext cx="1476375" cy="2466975"/>
        </a:xfrm>
        <a:prstGeom prst="rect">
          <a:avLst/>
        </a:prstGeom>
      </xdr:spPr>
    </xdr:pic>
    <xdr:clientData/>
  </xdr:twoCellAnchor>
  <xdr:twoCellAnchor editAs="oneCell">
    <xdr:from>
      <xdr:col>1</xdr:col>
      <xdr:colOff>24848</xdr:colOff>
      <xdr:row>344</xdr:row>
      <xdr:rowOff>0</xdr:rowOff>
    </xdr:from>
    <xdr:to>
      <xdr:col>1</xdr:col>
      <xdr:colOff>1463123</xdr:colOff>
      <xdr:row>345</xdr:row>
      <xdr:rowOff>46796</xdr:rowOff>
    </xdr:to>
    <xdr:pic>
      <xdr:nvPicPr>
        <xdr:cNvPr id="113" name="Slika 112">
          <a:extLst>
            <a:ext uri="{FF2B5EF4-FFF2-40B4-BE49-F238E27FC236}">
              <a16:creationId xmlns:a16="http://schemas.microsoft.com/office/drawing/2014/main" id="{9C12BDDA-37DE-B9FF-CDA5-147B9BFDE94C}"/>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538370" y="120561652"/>
          <a:ext cx="1438275" cy="2581275"/>
        </a:xfrm>
        <a:prstGeom prst="rect">
          <a:avLst/>
        </a:prstGeom>
      </xdr:spPr>
    </xdr:pic>
    <xdr:clientData/>
  </xdr:twoCellAnchor>
  <xdr:twoCellAnchor editAs="oneCell">
    <xdr:from>
      <xdr:col>1</xdr:col>
      <xdr:colOff>0</xdr:colOff>
      <xdr:row>127</xdr:row>
      <xdr:rowOff>0</xdr:rowOff>
    </xdr:from>
    <xdr:to>
      <xdr:col>1</xdr:col>
      <xdr:colOff>1581789</xdr:colOff>
      <xdr:row>127</xdr:row>
      <xdr:rowOff>2629963</xdr:rowOff>
    </xdr:to>
    <xdr:pic>
      <xdr:nvPicPr>
        <xdr:cNvPr id="2" name="Slika 1">
          <a:extLst>
            <a:ext uri="{FF2B5EF4-FFF2-40B4-BE49-F238E27FC236}">
              <a16:creationId xmlns:a16="http://schemas.microsoft.com/office/drawing/2014/main" id="{3370DE26-B75C-E843-E63F-9A318AA215F3}"/>
            </a:ext>
          </a:extLst>
        </xdr:cNvPr>
        <xdr:cNvPicPr>
          <a:picLocks noChangeAspect="1"/>
        </xdr:cNvPicPr>
      </xdr:nvPicPr>
      <xdr:blipFill>
        <a:blip xmlns:r="http://schemas.openxmlformats.org/officeDocument/2006/relationships" r:embed="rId11"/>
        <a:stretch>
          <a:fillRect/>
        </a:stretch>
      </xdr:blipFill>
      <xdr:spPr>
        <a:xfrm>
          <a:off x="513522" y="68124457"/>
          <a:ext cx="1581789" cy="2629963"/>
        </a:xfrm>
        <a:prstGeom prst="rect">
          <a:avLst/>
        </a:prstGeom>
      </xdr:spPr>
    </xdr:pic>
    <xdr:clientData/>
  </xdr:twoCellAnchor>
  <xdr:twoCellAnchor editAs="oneCell">
    <xdr:from>
      <xdr:col>1</xdr:col>
      <xdr:colOff>240196</xdr:colOff>
      <xdr:row>223</xdr:row>
      <xdr:rowOff>105472</xdr:rowOff>
    </xdr:from>
    <xdr:to>
      <xdr:col>1</xdr:col>
      <xdr:colOff>2575891</xdr:colOff>
      <xdr:row>223</xdr:row>
      <xdr:rowOff>2468169</xdr:rowOff>
    </xdr:to>
    <xdr:pic>
      <xdr:nvPicPr>
        <xdr:cNvPr id="11" name="Slika 10">
          <a:extLst>
            <a:ext uri="{FF2B5EF4-FFF2-40B4-BE49-F238E27FC236}">
              <a16:creationId xmlns:a16="http://schemas.microsoft.com/office/drawing/2014/main" id="{8219EBE4-61D6-7989-A5EC-6221CF6A00B8}"/>
            </a:ext>
          </a:extLst>
        </xdr:cNvPr>
        <xdr:cNvPicPr>
          <a:picLocks noChangeAspect="1"/>
        </xdr:cNvPicPr>
      </xdr:nvPicPr>
      <xdr:blipFill>
        <a:blip xmlns:r="http://schemas.openxmlformats.org/officeDocument/2006/relationships" r:embed="rId12"/>
        <a:stretch>
          <a:fillRect/>
        </a:stretch>
      </xdr:blipFill>
      <xdr:spPr>
        <a:xfrm>
          <a:off x="753718" y="111796450"/>
          <a:ext cx="2335695" cy="2362697"/>
        </a:xfrm>
        <a:prstGeom prst="rect">
          <a:avLst/>
        </a:prstGeom>
      </xdr:spPr>
    </xdr:pic>
    <xdr:clientData/>
  </xdr:twoCellAnchor>
  <xdr:oneCellAnchor>
    <xdr:from>
      <xdr:col>1</xdr:col>
      <xdr:colOff>41414</xdr:colOff>
      <xdr:row>238</xdr:row>
      <xdr:rowOff>41414</xdr:rowOff>
    </xdr:from>
    <xdr:ext cx="1438275" cy="2581275"/>
    <xdr:pic>
      <xdr:nvPicPr>
        <xdr:cNvPr id="14" name="Slika 13">
          <a:extLst>
            <a:ext uri="{FF2B5EF4-FFF2-40B4-BE49-F238E27FC236}">
              <a16:creationId xmlns:a16="http://schemas.microsoft.com/office/drawing/2014/main" id="{F8835A12-7F1C-4884-9AC8-E41205C4C3CD}"/>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554936" y="123319762"/>
          <a:ext cx="1438275" cy="2581275"/>
        </a:xfrm>
        <a:prstGeom prst="rect">
          <a:avLst/>
        </a:prstGeom>
      </xdr:spPr>
    </xdr:pic>
    <xdr:clientData/>
  </xdr:oneCellAnchor>
  <xdr:twoCellAnchor editAs="oneCell">
    <xdr:from>
      <xdr:col>1</xdr:col>
      <xdr:colOff>0</xdr:colOff>
      <xdr:row>275</xdr:row>
      <xdr:rowOff>0</xdr:rowOff>
    </xdr:from>
    <xdr:to>
      <xdr:col>1</xdr:col>
      <xdr:colOff>1924828</xdr:colOff>
      <xdr:row>275</xdr:row>
      <xdr:rowOff>2487030</xdr:rowOff>
    </xdr:to>
    <xdr:pic>
      <xdr:nvPicPr>
        <xdr:cNvPr id="15" name="Slika 14">
          <a:extLst>
            <a:ext uri="{FF2B5EF4-FFF2-40B4-BE49-F238E27FC236}">
              <a16:creationId xmlns:a16="http://schemas.microsoft.com/office/drawing/2014/main" id="{8F934C34-EA3C-3817-3009-17733E4C3DE2}"/>
            </a:ext>
          </a:extLst>
        </xdr:cNvPr>
        <xdr:cNvPicPr>
          <a:picLocks noChangeAspect="1"/>
        </xdr:cNvPicPr>
      </xdr:nvPicPr>
      <xdr:blipFill>
        <a:blip xmlns:r="http://schemas.openxmlformats.org/officeDocument/2006/relationships" r:embed="rId13"/>
        <a:stretch>
          <a:fillRect/>
        </a:stretch>
      </xdr:blipFill>
      <xdr:spPr>
        <a:xfrm>
          <a:off x="513522" y="140439913"/>
          <a:ext cx="1924828" cy="2487030"/>
        </a:xfrm>
        <a:prstGeom prst="rect">
          <a:avLst/>
        </a:prstGeom>
      </xdr:spPr>
    </xdr:pic>
    <xdr:clientData/>
  </xdr:twoCellAnchor>
  <xdr:oneCellAnchor>
    <xdr:from>
      <xdr:col>0</xdr:col>
      <xdr:colOff>571501</xdr:colOff>
      <xdr:row>215</xdr:row>
      <xdr:rowOff>49696</xdr:rowOff>
    </xdr:from>
    <xdr:ext cx="2361046" cy="2606522"/>
    <xdr:pic>
      <xdr:nvPicPr>
        <xdr:cNvPr id="23" name="Slika 22">
          <a:extLst>
            <a:ext uri="{FF2B5EF4-FFF2-40B4-BE49-F238E27FC236}">
              <a16:creationId xmlns:a16="http://schemas.microsoft.com/office/drawing/2014/main" id="{76CBBC26-35F9-4F9A-900E-26A5C9F079E2}"/>
            </a:ext>
          </a:extLst>
        </xdr:cNvPr>
        <xdr:cNvPicPr>
          <a:picLocks noChangeAspect="1"/>
        </xdr:cNvPicPr>
      </xdr:nvPicPr>
      <xdr:blipFill>
        <a:blip xmlns:r="http://schemas.openxmlformats.org/officeDocument/2006/relationships" r:embed="rId14"/>
        <a:stretch>
          <a:fillRect/>
        </a:stretch>
      </xdr:blipFill>
      <xdr:spPr>
        <a:xfrm>
          <a:off x="571501" y="87456066"/>
          <a:ext cx="2361046" cy="2606522"/>
        </a:xfrm>
        <a:prstGeom prst="rect">
          <a:avLst/>
        </a:prstGeom>
      </xdr:spPr>
    </xdr:pic>
    <xdr:clientData/>
  </xdr:oneCellAnchor>
  <xdr:oneCellAnchor>
    <xdr:from>
      <xdr:col>1</xdr:col>
      <xdr:colOff>240196</xdr:colOff>
      <xdr:row>329</xdr:row>
      <xdr:rowOff>105472</xdr:rowOff>
    </xdr:from>
    <xdr:ext cx="2335695" cy="2362697"/>
    <xdr:pic>
      <xdr:nvPicPr>
        <xdr:cNvPr id="24" name="Slika 23">
          <a:extLst>
            <a:ext uri="{FF2B5EF4-FFF2-40B4-BE49-F238E27FC236}">
              <a16:creationId xmlns:a16="http://schemas.microsoft.com/office/drawing/2014/main" id="{5FD67D84-4D3D-4F0B-B005-D0B38A799D89}"/>
            </a:ext>
          </a:extLst>
        </xdr:cNvPr>
        <xdr:cNvPicPr>
          <a:picLocks noChangeAspect="1"/>
        </xdr:cNvPicPr>
      </xdr:nvPicPr>
      <xdr:blipFill>
        <a:blip xmlns:r="http://schemas.openxmlformats.org/officeDocument/2006/relationships" r:embed="rId12"/>
        <a:stretch>
          <a:fillRect/>
        </a:stretch>
      </xdr:blipFill>
      <xdr:spPr>
        <a:xfrm>
          <a:off x="753718" y="116335320"/>
          <a:ext cx="2335695" cy="2362697"/>
        </a:xfrm>
        <a:prstGeom prst="rect">
          <a:avLst/>
        </a:prstGeom>
      </xdr:spPr>
    </xdr:pic>
    <xdr:clientData/>
  </xdr:oneCellAnchor>
  <xdr:oneCellAnchor>
    <xdr:from>
      <xdr:col>1</xdr:col>
      <xdr:colOff>24848</xdr:colOff>
      <xdr:row>355</xdr:row>
      <xdr:rowOff>0</xdr:rowOff>
    </xdr:from>
    <xdr:ext cx="1646888" cy="2849218"/>
    <xdr:pic>
      <xdr:nvPicPr>
        <xdr:cNvPr id="25" name="Slika 24">
          <a:extLst>
            <a:ext uri="{FF2B5EF4-FFF2-40B4-BE49-F238E27FC236}">
              <a16:creationId xmlns:a16="http://schemas.microsoft.com/office/drawing/2014/main" id="{995FA7C7-5D7C-4661-9585-F7EC147E8819}"/>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38370" y="177264391"/>
          <a:ext cx="1646888" cy="2849218"/>
        </a:xfrm>
        <a:prstGeom prst="rect">
          <a:avLst/>
        </a:prstGeom>
      </xdr:spPr>
    </xdr:pic>
    <xdr:clientData/>
  </xdr:oneCellAnchor>
  <xdr:oneCellAnchor>
    <xdr:from>
      <xdr:col>1</xdr:col>
      <xdr:colOff>1739347</xdr:colOff>
      <xdr:row>354</xdr:row>
      <xdr:rowOff>372716</xdr:rowOff>
    </xdr:from>
    <xdr:ext cx="1394791" cy="2861110"/>
    <xdr:pic>
      <xdr:nvPicPr>
        <xdr:cNvPr id="26" name="Slika 25">
          <a:extLst>
            <a:ext uri="{FF2B5EF4-FFF2-40B4-BE49-F238E27FC236}">
              <a16:creationId xmlns:a16="http://schemas.microsoft.com/office/drawing/2014/main" id="{94EDD717-17D4-4DED-BE9E-31D549510092}"/>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252869" y="177247825"/>
          <a:ext cx="1394791" cy="2861110"/>
        </a:xfrm>
        <a:prstGeom prst="rect">
          <a:avLst/>
        </a:prstGeom>
      </xdr:spPr>
    </xdr:pic>
    <xdr:clientData/>
  </xdr:oneCellAnchor>
  <xdr:twoCellAnchor editAs="oneCell">
    <xdr:from>
      <xdr:col>1</xdr:col>
      <xdr:colOff>107675</xdr:colOff>
      <xdr:row>360</xdr:row>
      <xdr:rowOff>24848</xdr:rowOff>
    </xdr:from>
    <xdr:to>
      <xdr:col>1</xdr:col>
      <xdr:colOff>1548849</xdr:colOff>
      <xdr:row>361</xdr:row>
      <xdr:rowOff>7018</xdr:rowOff>
    </xdr:to>
    <xdr:pic>
      <xdr:nvPicPr>
        <xdr:cNvPr id="27" name="Slika 26">
          <a:extLst>
            <a:ext uri="{FF2B5EF4-FFF2-40B4-BE49-F238E27FC236}">
              <a16:creationId xmlns:a16="http://schemas.microsoft.com/office/drawing/2014/main" id="{D088A5E2-532C-1EB6-CC8E-9F29B5A98B18}"/>
            </a:ext>
          </a:extLst>
        </xdr:cNvPr>
        <xdr:cNvPicPr>
          <a:picLocks noChangeAspect="1"/>
        </xdr:cNvPicPr>
      </xdr:nvPicPr>
      <xdr:blipFill>
        <a:blip xmlns:r="http://schemas.openxmlformats.org/officeDocument/2006/relationships" r:embed="rId15"/>
        <a:stretch>
          <a:fillRect/>
        </a:stretch>
      </xdr:blipFill>
      <xdr:spPr>
        <a:xfrm>
          <a:off x="621197" y="181024696"/>
          <a:ext cx="1441174" cy="2475236"/>
        </a:xfrm>
        <a:prstGeom prst="rect">
          <a:avLst/>
        </a:prstGeom>
      </xdr:spPr>
    </xdr:pic>
    <xdr:clientData/>
  </xdr:twoCellAnchor>
  <xdr:twoCellAnchor editAs="oneCell">
    <xdr:from>
      <xdr:col>1</xdr:col>
      <xdr:colOff>0</xdr:colOff>
      <xdr:row>366</xdr:row>
      <xdr:rowOff>0</xdr:rowOff>
    </xdr:from>
    <xdr:to>
      <xdr:col>1</xdr:col>
      <xdr:colOff>1638962</xdr:colOff>
      <xdr:row>366</xdr:row>
      <xdr:rowOff>2439386</xdr:rowOff>
    </xdr:to>
    <xdr:pic>
      <xdr:nvPicPr>
        <xdr:cNvPr id="28" name="Slika 27">
          <a:extLst>
            <a:ext uri="{FF2B5EF4-FFF2-40B4-BE49-F238E27FC236}">
              <a16:creationId xmlns:a16="http://schemas.microsoft.com/office/drawing/2014/main" id="{699CF4A5-1767-0F25-6025-082F37A6D823}"/>
            </a:ext>
          </a:extLst>
        </xdr:cNvPr>
        <xdr:cNvPicPr>
          <a:picLocks noChangeAspect="1"/>
        </xdr:cNvPicPr>
      </xdr:nvPicPr>
      <xdr:blipFill>
        <a:blip xmlns:r="http://schemas.openxmlformats.org/officeDocument/2006/relationships" r:embed="rId16"/>
        <a:stretch>
          <a:fillRect/>
        </a:stretch>
      </xdr:blipFill>
      <xdr:spPr>
        <a:xfrm>
          <a:off x="513522" y="184635913"/>
          <a:ext cx="1638962" cy="2439386"/>
        </a:xfrm>
        <a:prstGeom prst="rect">
          <a:avLst/>
        </a:prstGeom>
      </xdr:spPr>
    </xdr:pic>
    <xdr:clientData/>
  </xdr:twoCellAnchor>
  <xdr:twoCellAnchor editAs="oneCell">
    <xdr:from>
      <xdr:col>1</xdr:col>
      <xdr:colOff>49696</xdr:colOff>
      <xdr:row>371</xdr:row>
      <xdr:rowOff>165653</xdr:rowOff>
    </xdr:from>
    <xdr:to>
      <xdr:col>1</xdr:col>
      <xdr:colOff>1469495</xdr:colOff>
      <xdr:row>372</xdr:row>
      <xdr:rowOff>2422822</xdr:rowOff>
    </xdr:to>
    <xdr:pic>
      <xdr:nvPicPr>
        <xdr:cNvPr id="29" name="Slika 28">
          <a:extLst>
            <a:ext uri="{FF2B5EF4-FFF2-40B4-BE49-F238E27FC236}">
              <a16:creationId xmlns:a16="http://schemas.microsoft.com/office/drawing/2014/main" id="{05372486-36DA-A7E2-F67A-E567ED00CD11}"/>
            </a:ext>
          </a:extLst>
        </xdr:cNvPr>
        <xdr:cNvPicPr>
          <a:picLocks noChangeAspect="1"/>
        </xdr:cNvPicPr>
      </xdr:nvPicPr>
      <xdr:blipFill>
        <a:blip xmlns:r="http://schemas.openxmlformats.org/officeDocument/2006/relationships" r:embed="rId17"/>
        <a:stretch>
          <a:fillRect/>
        </a:stretch>
      </xdr:blipFill>
      <xdr:spPr>
        <a:xfrm>
          <a:off x="563218" y="188313392"/>
          <a:ext cx="1419799" cy="2439386"/>
        </a:xfrm>
        <a:prstGeom prst="rect">
          <a:avLst/>
        </a:prstGeom>
      </xdr:spPr>
    </xdr:pic>
    <xdr:clientData/>
  </xdr:twoCellAnchor>
  <xdr:twoCellAnchor editAs="oneCell">
    <xdr:from>
      <xdr:col>1</xdr:col>
      <xdr:colOff>0</xdr:colOff>
      <xdr:row>378</xdr:row>
      <xdr:rowOff>0</xdr:rowOff>
    </xdr:from>
    <xdr:to>
      <xdr:col>1</xdr:col>
      <xdr:colOff>1496030</xdr:colOff>
      <xdr:row>378</xdr:row>
      <xdr:rowOff>2601376</xdr:rowOff>
    </xdr:to>
    <xdr:pic>
      <xdr:nvPicPr>
        <xdr:cNvPr id="30" name="Slika 29">
          <a:extLst>
            <a:ext uri="{FF2B5EF4-FFF2-40B4-BE49-F238E27FC236}">
              <a16:creationId xmlns:a16="http://schemas.microsoft.com/office/drawing/2014/main" id="{22EDA5A2-C818-1382-355E-88A48BC450AF}"/>
            </a:ext>
          </a:extLst>
        </xdr:cNvPr>
        <xdr:cNvPicPr>
          <a:picLocks noChangeAspect="1"/>
        </xdr:cNvPicPr>
      </xdr:nvPicPr>
      <xdr:blipFill>
        <a:blip xmlns:r="http://schemas.openxmlformats.org/officeDocument/2006/relationships" r:embed="rId18"/>
        <a:stretch>
          <a:fillRect/>
        </a:stretch>
      </xdr:blipFill>
      <xdr:spPr>
        <a:xfrm>
          <a:off x="513522" y="191957739"/>
          <a:ext cx="1496030" cy="2601376"/>
        </a:xfrm>
        <a:prstGeom prst="rect">
          <a:avLst/>
        </a:prstGeom>
      </xdr:spPr>
    </xdr:pic>
    <xdr:clientData/>
  </xdr:twoCellAnchor>
  <xdr:oneCellAnchor>
    <xdr:from>
      <xdr:col>1</xdr:col>
      <xdr:colOff>24848</xdr:colOff>
      <xdr:row>403</xdr:row>
      <xdr:rowOff>16565</xdr:rowOff>
    </xdr:from>
    <xdr:ext cx="1781175" cy="2495550"/>
    <xdr:pic>
      <xdr:nvPicPr>
        <xdr:cNvPr id="35" name="Slika 34">
          <a:extLst>
            <a:ext uri="{FF2B5EF4-FFF2-40B4-BE49-F238E27FC236}">
              <a16:creationId xmlns:a16="http://schemas.microsoft.com/office/drawing/2014/main" id="{F4EEFE9C-4BEE-43AF-BF44-A1557179C59E}"/>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538370" y="196529739"/>
          <a:ext cx="1781175" cy="2495550"/>
        </a:xfrm>
        <a:prstGeom prst="rect">
          <a:avLst/>
        </a:prstGeom>
      </xdr:spPr>
    </xdr:pic>
    <xdr:clientData/>
  </xdr:oneCellAnchor>
  <xdr:oneCellAnchor>
    <xdr:from>
      <xdr:col>1</xdr:col>
      <xdr:colOff>82826</xdr:colOff>
      <xdr:row>408</xdr:row>
      <xdr:rowOff>91109</xdr:rowOff>
    </xdr:from>
    <xdr:ext cx="1581789" cy="2629963"/>
    <xdr:pic>
      <xdr:nvPicPr>
        <xdr:cNvPr id="36" name="Slika 35">
          <a:extLst>
            <a:ext uri="{FF2B5EF4-FFF2-40B4-BE49-F238E27FC236}">
              <a16:creationId xmlns:a16="http://schemas.microsoft.com/office/drawing/2014/main" id="{A55A7E2D-4F91-47DF-B57D-EFEB44553405}"/>
            </a:ext>
          </a:extLst>
        </xdr:cNvPr>
        <xdr:cNvPicPr>
          <a:picLocks noChangeAspect="1"/>
        </xdr:cNvPicPr>
      </xdr:nvPicPr>
      <xdr:blipFill>
        <a:blip xmlns:r="http://schemas.openxmlformats.org/officeDocument/2006/relationships" r:embed="rId11"/>
        <a:stretch>
          <a:fillRect/>
        </a:stretch>
      </xdr:blipFill>
      <xdr:spPr>
        <a:xfrm>
          <a:off x="596348" y="200281761"/>
          <a:ext cx="1581789" cy="2629963"/>
        </a:xfrm>
        <a:prstGeom prst="rect">
          <a:avLst/>
        </a:prstGeom>
      </xdr:spPr>
    </xdr:pic>
    <xdr:clientData/>
  </xdr:oneCellAnchor>
  <xdr:twoCellAnchor editAs="oneCell">
    <xdr:from>
      <xdr:col>1</xdr:col>
      <xdr:colOff>8282</xdr:colOff>
      <xdr:row>209</xdr:row>
      <xdr:rowOff>140805</xdr:rowOff>
    </xdr:from>
    <xdr:to>
      <xdr:col>1</xdr:col>
      <xdr:colOff>1923581</xdr:colOff>
      <xdr:row>210</xdr:row>
      <xdr:rowOff>1182020</xdr:rowOff>
    </xdr:to>
    <xdr:pic>
      <xdr:nvPicPr>
        <xdr:cNvPr id="37" name="Slika 36">
          <a:extLst>
            <a:ext uri="{FF2B5EF4-FFF2-40B4-BE49-F238E27FC236}">
              <a16:creationId xmlns:a16="http://schemas.microsoft.com/office/drawing/2014/main" id="{157F453D-EC70-4299-951E-899A515FFD2B}"/>
            </a:ext>
          </a:extLst>
        </xdr:cNvPr>
        <xdr:cNvPicPr>
          <a:picLocks noChangeAspect="1"/>
        </xdr:cNvPicPr>
      </xdr:nvPicPr>
      <xdr:blipFill>
        <a:blip xmlns:r="http://schemas.openxmlformats.org/officeDocument/2006/relationships" r:embed="rId19"/>
        <a:stretch>
          <a:fillRect/>
        </a:stretch>
      </xdr:blipFill>
      <xdr:spPr>
        <a:xfrm>
          <a:off x="521804" y="110854435"/>
          <a:ext cx="1915299" cy="1248280"/>
        </a:xfrm>
        <a:prstGeom prst="rect">
          <a:avLst/>
        </a:prstGeom>
      </xdr:spPr>
    </xdr:pic>
    <xdr:clientData/>
  </xdr:twoCellAnchor>
  <xdr:twoCellAnchor editAs="oneCell">
    <xdr:from>
      <xdr:col>1</xdr:col>
      <xdr:colOff>124239</xdr:colOff>
      <xdr:row>301</xdr:row>
      <xdr:rowOff>190499</xdr:rowOff>
    </xdr:from>
    <xdr:to>
      <xdr:col>1</xdr:col>
      <xdr:colOff>2039538</xdr:colOff>
      <xdr:row>302</xdr:row>
      <xdr:rowOff>1223431</xdr:rowOff>
    </xdr:to>
    <xdr:pic>
      <xdr:nvPicPr>
        <xdr:cNvPr id="38" name="Slika 37">
          <a:extLst>
            <a:ext uri="{FF2B5EF4-FFF2-40B4-BE49-F238E27FC236}">
              <a16:creationId xmlns:a16="http://schemas.microsoft.com/office/drawing/2014/main" id="{2F789691-0CE6-4372-83DA-451019213F63}"/>
            </a:ext>
          </a:extLst>
        </xdr:cNvPr>
        <xdr:cNvPicPr>
          <a:picLocks noChangeAspect="1"/>
        </xdr:cNvPicPr>
      </xdr:nvPicPr>
      <xdr:blipFill>
        <a:blip xmlns:r="http://schemas.openxmlformats.org/officeDocument/2006/relationships" r:embed="rId19"/>
        <a:stretch>
          <a:fillRect/>
        </a:stretch>
      </xdr:blipFill>
      <xdr:spPr>
        <a:xfrm>
          <a:off x="637761" y="156408782"/>
          <a:ext cx="1915299" cy="1248280"/>
        </a:xfrm>
        <a:prstGeom prst="rect">
          <a:avLst/>
        </a:prstGeom>
      </xdr:spPr>
    </xdr:pic>
    <xdr:clientData/>
  </xdr:twoCellAnchor>
  <xdr:oneCellAnchor>
    <xdr:from>
      <xdr:col>1</xdr:col>
      <xdr:colOff>124239</xdr:colOff>
      <xdr:row>389</xdr:row>
      <xdr:rowOff>190499</xdr:rowOff>
    </xdr:from>
    <xdr:ext cx="1915299" cy="1248280"/>
    <xdr:pic>
      <xdr:nvPicPr>
        <xdr:cNvPr id="39" name="Slika 38">
          <a:extLst>
            <a:ext uri="{FF2B5EF4-FFF2-40B4-BE49-F238E27FC236}">
              <a16:creationId xmlns:a16="http://schemas.microsoft.com/office/drawing/2014/main" id="{E3E4868E-C49B-4EAE-9B40-73B7F9712BD0}"/>
            </a:ext>
          </a:extLst>
        </xdr:cNvPr>
        <xdr:cNvPicPr>
          <a:picLocks noChangeAspect="1"/>
        </xdr:cNvPicPr>
      </xdr:nvPicPr>
      <xdr:blipFill>
        <a:blip xmlns:r="http://schemas.openxmlformats.org/officeDocument/2006/relationships" r:embed="rId19"/>
        <a:stretch>
          <a:fillRect/>
        </a:stretch>
      </xdr:blipFill>
      <xdr:spPr>
        <a:xfrm>
          <a:off x="637761" y="156408782"/>
          <a:ext cx="1915299" cy="1248280"/>
        </a:xfrm>
        <a:prstGeom prst="rect">
          <a:avLst/>
        </a:prstGeom>
      </xdr:spPr>
    </xdr:pic>
    <xdr:clientData/>
  </xdr:oneCellAnchor>
  <xdr:oneCellAnchor>
    <xdr:from>
      <xdr:col>1</xdr:col>
      <xdr:colOff>124239</xdr:colOff>
      <xdr:row>393</xdr:row>
      <xdr:rowOff>55776</xdr:rowOff>
    </xdr:from>
    <xdr:ext cx="2335695" cy="2362697"/>
    <xdr:pic>
      <xdr:nvPicPr>
        <xdr:cNvPr id="40" name="Slika 39">
          <a:extLst>
            <a:ext uri="{FF2B5EF4-FFF2-40B4-BE49-F238E27FC236}">
              <a16:creationId xmlns:a16="http://schemas.microsoft.com/office/drawing/2014/main" id="{0F6742BE-B28F-4EE5-A3E8-7A1098711EC8}"/>
            </a:ext>
          </a:extLst>
        </xdr:cNvPr>
        <xdr:cNvPicPr>
          <a:picLocks noChangeAspect="1"/>
        </xdr:cNvPicPr>
      </xdr:nvPicPr>
      <xdr:blipFill>
        <a:blip xmlns:r="http://schemas.openxmlformats.org/officeDocument/2006/relationships" r:embed="rId12"/>
        <a:stretch>
          <a:fillRect/>
        </a:stretch>
      </xdr:blipFill>
      <xdr:spPr>
        <a:xfrm>
          <a:off x="637761" y="198888080"/>
          <a:ext cx="2335695" cy="2362697"/>
        </a:xfrm>
        <a:prstGeom prst="rect">
          <a:avLst/>
        </a:prstGeom>
      </xdr:spPr>
    </xdr:pic>
    <xdr:clientData/>
  </xdr:oneCellAnchor>
  <xdr:oneCellAnchor>
    <xdr:from>
      <xdr:col>1</xdr:col>
      <xdr:colOff>24848</xdr:colOff>
      <xdr:row>424</xdr:row>
      <xdr:rowOff>0</xdr:rowOff>
    </xdr:from>
    <xdr:ext cx="1438275" cy="2581275"/>
    <xdr:pic>
      <xdr:nvPicPr>
        <xdr:cNvPr id="41" name="Slika 40">
          <a:extLst>
            <a:ext uri="{FF2B5EF4-FFF2-40B4-BE49-F238E27FC236}">
              <a16:creationId xmlns:a16="http://schemas.microsoft.com/office/drawing/2014/main" id="{CA2162EC-60EA-45FC-84C4-63983B74C55E}"/>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538370" y="171408587"/>
          <a:ext cx="1438275" cy="2581275"/>
        </a:xfrm>
        <a:prstGeom prst="rect">
          <a:avLst/>
        </a:prstGeom>
      </xdr:spPr>
    </xdr:pic>
    <xdr:clientData/>
  </xdr:oneCellAnchor>
  <xdr:oneCellAnchor>
    <xdr:from>
      <xdr:col>1</xdr:col>
      <xdr:colOff>24848</xdr:colOff>
      <xdr:row>435</xdr:row>
      <xdr:rowOff>0</xdr:rowOff>
    </xdr:from>
    <xdr:ext cx="1646888" cy="2849218"/>
    <xdr:pic>
      <xdr:nvPicPr>
        <xdr:cNvPr id="42" name="Slika 41">
          <a:extLst>
            <a:ext uri="{FF2B5EF4-FFF2-40B4-BE49-F238E27FC236}">
              <a16:creationId xmlns:a16="http://schemas.microsoft.com/office/drawing/2014/main" id="{5BAB899F-95FB-4BAF-8CB1-24B6DB547E7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38370" y="177073891"/>
          <a:ext cx="1646888" cy="2849218"/>
        </a:xfrm>
        <a:prstGeom prst="rect">
          <a:avLst/>
        </a:prstGeom>
      </xdr:spPr>
    </xdr:pic>
    <xdr:clientData/>
  </xdr:oneCellAnchor>
  <xdr:oneCellAnchor>
    <xdr:from>
      <xdr:col>1</xdr:col>
      <xdr:colOff>1739347</xdr:colOff>
      <xdr:row>434</xdr:row>
      <xdr:rowOff>372716</xdr:rowOff>
    </xdr:from>
    <xdr:ext cx="1394791" cy="2861110"/>
    <xdr:pic>
      <xdr:nvPicPr>
        <xdr:cNvPr id="43" name="Slika 42">
          <a:extLst>
            <a:ext uri="{FF2B5EF4-FFF2-40B4-BE49-F238E27FC236}">
              <a16:creationId xmlns:a16="http://schemas.microsoft.com/office/drawing/2014/main" id="{015A2341-9631-4F95-AA08-2CFCD7AF4B8A}"/>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252869" y="177076789"/>
          <a:ext cx="1394791" cy="2861110"/>
        </a:xfrm>
        <a:prstGeom prst="rect">
          <a:avLst/>
        </a:prstGeom>
      </xdr:spPr>
    </xdr:pic>
    <xdr:clientData/>
  </xdr:oneCellAnchor>
  <xdr:oneCellAnchor>
    <xdr:from>
      <xdr:col>1</xdr:col>
      <xdr:colOff>107675</xdr:colOff>
      <xdr:row>440</xdr:row>
      <xdr:rowOff>24848</xdr:rowOff>
    </xdr:from>
    <xdr:ext cx="1441174" cy="2475236"/>
    <xdr:pic>
      <xdr:nvPicPr>
        <xdr:cNvPr id="44" name="Slika 43">
          <a:extLst>
            <a:ext uri="{FF2B5EF4-FFF2-40B4-BE49-F238E27FC236}">
              <a16:creationId xmlns:a16="http://schemas.microsoft.com/office/drawing/2014/main" id="{F85168D7-52C2-436E-86D2-78E790828DB9}"/>
            </a:ext>
          </a:extLst>
        </xdr:cNvPr>
        <xdr:cNvPicPr>
          <a:picLocks noChangeAspect="1"/>
        </xdr:cNvPicPr>
      </xdr:nvPicPr>
      <xdr:blipFill>
        <a:blip xmlns:r="http://schemas.openxmlformats.org/officeDocument/2006/relationships" r:embed="rId15"/>
        <a:stretch>
          <a:fillRect/>
        </a:stretch>
      </xdr:blipFill>
      <xdr:spPr>
        <a:xfrm>
          <a:off x="621197" y="180958435"/>
          <a:ext cx="1441174" cy="2475236"/>
        </a:xfrm>
        <a:prstGeom prst="rect">
          <a:avLst/>
        </a:prstGeom>
      </xdr:spPr>
    </xdr:pic>
    <xdr:clientData/>
  </xdr:oneCellAnchor>
  <xdr:oneCellAnchor>
    <xdr:from>
      <xdr:col>1</xdr:col>
      <xdr:colOff>49696</xdr:colOff>
      <xdr:row>446</xdr:row>
      <xdr:rowOff>165653</xdr:rowOff>
    </xdr:from>
    <xdr:ext cx="1419799" cy="2439386"/>
    <xdr:pic>
      <xdr:nvPicPr>
        <xdr:cNvPr id="46" name="Slika 45">
          <a:extLst>
            <a:ext uri="{FF2B5EF4-FFF2-40B4-BE49-F238E27FC236}">
              <a16:creationId xmlns:a16="http://schemas.microsoft.com/office/drawing/2014/main" id="{6C67DB2B-6D1B-4CFA-8A67-8557AF1E6579}"/>
            </a:ext>
          </a:extLst>
        </xdr:cNvPr>
        <xdr:cNvPicPr>
          <a:picLocks noChangeAspect="1"/>
        </xdr:cNvPicPr>
      </xdr:nvPicPr>
      <xdr:blipFill>
        <a:blip xmlns:r="http://schemas.openxmlformats.org/officeDocument/2006/relationships" r:embed="rId17"/>
        <a:stretch>
          <a:fillRect/>
        </a:stretch>
      </xdr:blipFill>
      <xdr:spPr>
        <a:xfrm>
          <a:off x="563218" y="188247131"/>
          <a:ext cx="1419799" cy="2439386"/>
        </a:xfrm>
        <a:prstGeom prst="rect">
          <a:avLst/>
        </a:prstGeom>
      </xdr:spPr>
    </xdr:pic>
    <xdr:clientData/>
  </xdr:oneCellAnchor>
  <xdr:oneCellAnchor>
    <xdr:from>
      <xdr:col>1</xdr:col>
      <xdr:colOff>66261</xdr:colOff>
      <xdr:row>452</xdr:row>
      <xdr:rowOff>107674</xdr:rowOff>
    </xdr:from>
    <xdr:ext cx="1496030" cy="2601376"/>
    <xdr:pic>
      <xdr:nvPicPr>
        <xdr:cNvPr id="47" name="Slika 46">
          <a:extLst>
            <a:ext uri="{FF2B5EF4-FFF2-40B4-BE49-F238E27FC236}">
              <a16:creationId xmlns:a16="http://schemas.microsoft.com/office/drawing/2014/main" id="{32443141-3CA8-4CF0-9FD7-18AF5C330AF1}"/>
            </a:ext>
          </a:extLst>
        </xdr:cNvPr>
        <xdr:cNvPicPr>
          <a:picLocks noChangeAspect="1"/>
        </xdr:cNvPicPr>
      </xdr:nvPicPr>
      <xdr:blipFill>
        <a:blip xmlns:r="http://schemas.openxmlformats.org/officeDocument/2006/relationships" r:embed="rId18"/>
        <a:stretch>
          <a:fillRect/>
        </a:stretch>
      </xdr:blipFill>
      <xdr:spPr>
        <a:xfrm>
          <a:off x="579783" y="230579544"/>
          <a:ext cx="1496030" cy="2601376"/>
        </a:xfrm>
        <a:prstGeom prst="rect">
          <a:avLst/>
        </a:prstGeom>
      </xdr:spPr>
    </xdr:pic>
    <xdr:clientData/>
  </xdr:oneCellAnchor>
  <xdr:oneCellAnchor>
    <xdr:from>
      <xdr:col>1</xdr:col>
      <xdr:colOff>124239</xdr:colOff>
      <xdr:row>464</xdr:row>
      <xdr:rowOff>190499</xdr:rowOff>
    </xdr:from>
    <xdr:ext cx="1915299" cy="1248280"/>
    <xdr:pic>
      <xdr:nvPicPr>
        <xdr:cNvPr id="48" name="Slika 47">
          <a:extLst>
            <a:ext uri="{FF2B5EF4-FFF2-40B4-BE49-F238E27FC236}">
              <a16:creationId xmlns:a16="http://schemas.microsoft.com/office/drawing/2014/main" id="{FD34452E-F4AA-4867-A45E-F82D68D3039D}"/>
            </a:ext>
          </a:extLst>
        </xdr:cNvPr>
        <xdr:cNvPicPr>
          <a:picLocks noChangeAspect="1"/>
        </xdr:cNvPicPr>
      </xdr:nvPicPr>
      <xdr:blipFill>
        <a:blip xmlns:r="http://schemas.openxmlformats.org/officeDocument/2006/relationships" r:embed="rId19"/>
        <a:stretch>
          <a:fillRect/>
        </a:stretch>
      </xdr:blipFill>
      <xdr:spPr>
        <a:xfrm>
          <a:off x="637761" y="196757924"/>
          <a:ext cx="1915299" cy="1248280"/>
        </a:xfrm>
        <a:prstGeom prst="rect">
          <a:avLst/>
        </a:prstGeom>
      </xdr:spPr>
    </xdr:pic>
    <xdr:clientData/>
  </xdr:oneCellAnchor>
  <xdr:oneCellAnchor>
    <xdr:from>
      <xdr:col>1</xdr:col>
      <xdr:colOff>149087</xdr:colOff>
      <xdr:row>469</xdr:row>
      <xdr:rowOff>72341</xdr:rowOff>
    </xdr:from>
    <xdr:ext cx="2335695" cy="2362697"/>
    <xdr:pic>
      <xdr:nvPicPr>
        <xdr:cNvPr id="57" name="Slika 56">
          <a:extLst>
            <a:ext uri="{FF2B5EF4-FFF2-40B4-BE49-F238E27FC236}">
              <a16:creationId xmlns:a16="http://schemas.microsoft.com/office/drawing/2014/main" id="{99CA0D44-D024-4727-B4E3-5B1F2EBCBB89}"/>
            </a:ext>
          </a:extLst>
        </xdr:cNvPr>
        <xdr:cNvPicPr>
          <a:picLocks noChangeAspect="1"/>
        </xdr:cNvPicPr>
      </xdr:nvPicPr>
      <xdr:blipFill>
        <a:blip xmlns:r="http://schemas.openxmlformats.org/officeDocument/2006/relationships" r:embed="rId12"/>
        <a:stretch>
          <a:fillRect/>
        </a:stretch>
      </xdr:blipFill>
      <xdr:spPr>
        <a:xfrm>
          <a:off x="662609" y="237924015"/>
          <a:ext cx="2335695" cy="2362697"/>
        </a:xfrm>
        <a:prstGeom prst="rect">
          <a:avLst/>
        </a:prstGeom>
      </xdr:spPr>
    </xdr:pic>
    <xdr:clientData/>
  </xdr:oneCellAnchor>
  <xdr:oneCellAnchor>
    <xdr:from>
      <xdr:col>1</xdr:col>
      <xdr:colOff>149087</xdr:colOff>
      <xdr:row>477</xdr:row>
      <xdr:rowOff>72341</xdr:rowOff>
    </xdr:from>
    <xdr:ext cx="2335695" cy="2362697"/>
    <xdr:pic>
      <xdr:nvPicPr>
        <xdr:cNvPr id="66" name="Slika 65">
          <a:extLst>
            <a:ext uri="{FF2B5EF4-FFF2-40B4-BE49-F238E27FC236}">
              <a16:creationId xmlns:a16="http://schemas.microsoft.com/office/drawing/2014/main" id="{A91D89B1-883E-4F53-9584-5C42626C1D0C}"/>
            </a:ext>
          </a:extLst>
        </xdr:cNvPr>
        <xdr:cNvPicPr>
          <a:picLocks noChangeAspect="1"/>
        </xdr:cNvPicPr>
      </xdr:nvPicPr>
      <xdr:blipFill>
        <a:blip xmlns:r="http://schemas.openxmlformats.org/officeDocument/2006/relationships" r:embed="rId12"/>
        <a:stretch>
          <a:fillRect/>
        </a:stretch>
      </xdr:blipFill>
      <xdr:spPr>
        <a:xfrm>
          <a:off x="662609" y="237924015"/>
          <a:ext cx="2335695" cy="2362697"/>
        </a:xfrm>
        <a:prstGeom prst="rect">
          <a:avLst/>
        </a:prstGeom>
      </xdr:spPr>
    </xdr:pic>
    <xdr:clientData/>
  </xdr:oneCellAnchor>
  <xdr:oneCellAnchor>
    <xdr:from>
      <xdr:col>1</xdr:col>
      <xdr:colOff>24848</xdr:colOff>
      <xdr:row>493</xdr:row>
      <xdr:rowOff>0</xdr:rowOff>
    </xdr:from>
    <xdr:ext cx="1438275" cy="2581275"/>
    <xdr:pic>
      <xdr:nvPicPr>
        <xdr:cNvPr id="67" name="Slika 66">
          <a:extLst>
            <a:ext uri="{FF2B5EF4-FFF2-40B4-BE49-F238E27FC236}">
              <a16:creationId xmlns:a16="http://schemas.microsoft.com/office/drawing/2014/main" id="{D1E6D693-318C-4121-BAD1-BC4971670719}"/>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538370" y="213815543"/>
          <a:ext cx="1438275" cy="2581275"/>
        </a:xfrm>
        <a:prstGeom prst="rect">
          <a:avLst/>
        </a:prstGeom>
      </xdr:spPr>
    </xdr:pic>
    <xdr:clientData/>
  </xdr:oneCellAnchor>
  <xdr:oneCellAnchor>
    <xdr:from>
      <xdr:col>1</xdr:col>
      <xdr:colOff>24848</xdr:colOff>
      <xdr:row>504</xdr:row>
      <xdr:rowOff>0</xdr:rowOff>
    </xdr:from>
    <xdr:ext cx="1646888" cy="2849218"/>
    <xdr:pic>
      <xdr:nvPicPr>
        <xdr:cNvPr id="68" name="Slika 67">
          <a:extLst>
            <a:ext uri="{FF2B5EF4-FFF2-40B4-BE49-F238E27FC236}">
              <a16:creationId xmlns:a16="http://schemas.microsoft.com/office/drawing/2014/main" id="{7B085C99-4C4F-4765-A883-6FA6FDB38A52}"/>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38370" y="219638217"/>
          <a:ext cx="1646888" cy="2849218"/>
        </a:xfrm>
        <a:prstGeom prst="rect">
          <a:avLst/>
        </a:prstGeom>
      </xdr:spPr>
    </xdr:pic>
    <xdr:clientData/>
  </xdr:oneCellAnchor>
  <xdr:oneCellAnchor>
    <xdr:from>
      <xdr:col>1</xdr:col>
      <xdr:colOff>1739347</xdr:colOff>
      <xdr:row>503</xdr:row>
      <xdr:rowOff>372716</xdr:rowOff>
    </xdr:from>
    <xdr:ext cx="1394791" cy="2861110"/>
    <xdr:pic>
      <xdr:nvPicPr>
        <xdr:cNvPr id="70" name="Slika 69">
          <a:extLst>
            <a:ext uri="{FF2B5EF4-FFF2-40B4-BE49-F238E27FC236}">
              <a16:creationId xmlns:a16="http://schemas.microsoft.com/office/drawing/2014/main" id="{8C59D6FD-0AEE-466C-900D-7079BDA0DE17}"/>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252869" y="219639458"/>
          <a:ext cx="1394791" cy="2861110"/>
        </a:xfrm>
        <a:prstGeom prst="rect">
          <a:avLst/>
        </a:prstGeom>
      </xdr:spPr>
    </xdr:pic>
    <xdr:clientData/>
  </xdr:oneCellAnchor>
  <xdr:oneCellAnchor>
    <xdr:from>
      <xdr:col>1</xdr:col>
      <xdr:colOff>107675</xdr:colOff>
      <xdr:row>509</xdr:row>
      <xdr:rowOff>24848</xdr:rowOff>
    </xdr:from>
    <xdr:ext cx="1441174" cy="2475236"/>
    <xdr:pic>
      <xdr:nvPicPr>
        <xdr:cNvPr id="71" name="Slika 70">
          <a:extLst>
            <a:ext uri="{FF2B5EF4-FFF2-40B4-BE49-F238E27FC236}">
              <a16:creationId xmlns:a16="http://schemas.microsoft.com/office/drawing/2014/main" id="{393CE674-3934-4AE7-B3D9-9B6F2FEF3055}"/>
            </a:ext>
          </a:extLst>
        </xdr:cNvPr>
        <xdr:cNvPicPr>
          <a:picLocks noChangeAspect="1"/>
        </xdr:cNvPicPr>
      </xdr:nvPicPr>
      <xdr:blipFill>
        <a:blip xmlns:r="http://schemas.openxmlformats.org/officeDocument/2006/relationships" r:embed="rId15"/>
        <a:stretch>
          <a:fillRect/>
        </a:stretch>
      </xdr:blipFill>
      <xdr:spPr>
        <a:xfrm>
          <a:off x="621197" y="223497913"/>
          <a:ext cx="1441174" cy="2475236"/>
        </a:xfrm>
        <a:prstGeom prst="rect">
          <a:avLst/>
        </a:prstGeom>
      </xdr:spPr>
    </xdr:pic>
    <xdr:clientData/>
  </xdr:oneCellAnchor>
  <xdr:oneCellAnchor>
    <xdr:from>
      <xdr:col>1</xdr:col>
      <xdr:colOff>49696</xdr:colOff>
      <xdr:row>515</xdr:row>
      <xdr:rowOff>165653</xdr:rowOff>
    </xdr:from>
    <xdr:ext cx="1419799" cy="2439386"/>
    <xdr:pic>
      <xdr:nvPicPr>
        <xdr:cNvPr id="72" name="Slika 71">
          <a:extLst>
            <a:ext uri="{FF2B5EF4-FFF2-40B4-BE49-F238E27FC236}">
              <a16:creationId xmlns:a16="http://schemas.microsoft.com/office/drawing/2014/main" id="{149B2AF9-5900-4E37-BDAB-FBB3BD8CC3E0}"/>
            </a:ext>
          </a:extLst>
        </xdr:cNvPr>
        <xdr:cNvPicPr>
          <a:picLocks noChangeAspect="1"/>
        </xdr:cNvPicPr>
      </xdr:nvPicPr>
      <xdr:blipFill>
        <a:blip xmlns:r="http://schemas.openxmlformats.org/officeDocument/2006/relationships" r:embed="rId17"/>
        <a:stretch>
          <a:fillRect/>
        </a:stretch>
      </xdr:blipFill>
      <xdr:spPr>
        <a:xfrm>
          <a:off x="563218" y="227067718"/>
          <a:ext cx="1419799" cy="2439386"/>
        </a:xfrm>
        <a:prstGeom prst="rect">
          <a:avLst/>
        </a:prstGeom>
      </xdr:spPr>
    </xdr:pic>
    <xdr:clientData/>
  </xdr:oneCellAnchor>
  <xdr:oneCellAnchor>
    <xdr:from>
      <xdr:col>1</xdr:col>
      <xdr:colOff>66261</xdr:colOff>
      <xdr:row>521</xdr:row>
      <xdr:rowOff>107674</xdr:rowOff>
    </xdr:from>
    <xdr:ext cx="1496030" cy="2601376"/>
    <xdr:pic>
      <xdr:nvPicPr>
        <xdr:cNvPr id="73" name="Slika 72">
          <a:extLst>
            <a:ext uri="{FF2B5EF4-FFF2-40B4-BE49-F238E27FC236}">
              <a16:creationId xmlns:a16="http://schemas.microsoft.com/office/drawing/2014/main" id="{8BB7BBF8-0429-4611-B32A-EA5471C25E9A}"/>
            </a:ext>
          </a:extLst>
        </xdr:cNvPr>
        <xdr:cNvPicPr>
          <a:picLocks noChangeAspect="1"/>
        </xdr:cNvPicPr>
      </xdr:nvPicPr>
      <xdr:blipFill>
        <a:blip xmlns:r="http://schemas.openxmlformats.org/officeDocument/2006/relationships" r:embed="rId18"/>
        <a:stretch>
          <a:fillRect/>
        </a:stretch>
      </xdr:blipFill>
      <xdr:spPr>
        <a:xfrm>
          <a:off x="579783" y="230579544"/>
          <a:ext cx="1496030" cy="2601376"/>
        </a:xfrm>
        <a:prstGeom prst="rect">
          <a:avLst/>
        </a:prstGeom>
      </xdr:spPr>
    </xdr:pic>
    <xdr:clientData/>
  </xdr:oneCellAnchor>
  <xdr:oneCellAnchor>
    <xdr:from>
      <xdr:col>1</xdr:col>
      <xdr:colOff>124239</xdr:colOff>
      <xdr:row>533</xdr:row>
      <xdr:rowOff>190499</xdr:rowOff>
    </xdr:from>
    <xdr:ext cx="1915299" cy="1248280"/>
    <xdr:pic>
      <xdr:nvPicPr>
        <xdr:cNvPr id="76" name="Slika 75">
          <a:extLst>
            <a:ext uri="{FF2B5EF4-FFF2-40B4-BE49-F238E27FC236}">
              <a16:creationId xmlns:a16="http://schemas.microsoft.com/office/drawing/2014/main" id="{3A8025D6-D745-4273-B504-2573806558FF}"/>
            </a:ext>
          </a:extLst>
        </xdr:cNvPr>
        <xdr:cNvPicPr>
          <a:picLocks noChangeAspect="1"/>
        </xdr:cNvPicPr>
      </xdr:nvPicPr>
      <xdr:blipFill>
        <a:blip xmlns:r="http://schemas.openxmlformats.org/officeDocument/2006/relationships" r:embed="rId19"/>
        <a:stretch>
          <a:fillRect/>
        </a:stretch>
      </xdr:blipFill>
      <xdr:spPr>
        <a:xfrm>
          <a:off x="637761" y="235665064"/>
          <a:ext cx="1915299" cy="1248280"/>
        </a:xfrm>
        <a:prstGeom prst="rect">
          <a:avLst/>
        </a:prstGeom>
      </xdr:spPr>
    </xdr:pic>
    <xdr:clientData/>
  </xdr:oneCellAnchor>
  <xdr:oneCellAnchor>
    <xdr:from>
      <xdr:col>1</xdr:col>
      <xdr:colOff>149087</xdr:colOff>
      <xdr:row>538</xdr:row>
      <xdr:rowOff>72341</xdr:rowOff>
    </xdr:from>
    <xdr:ext cx="2335695" cy="2362697"/>
    <xdr:pic>
      <xdr:nvPicPr>
        <xdr:cNvPr id="77" name="Slika 76">
          <a:extLst>
            <a:ext uri="{FF2B5EF4-FFF2-40B4-BE49-F238E27FC236}">
              <a16:creationId xmlns:a16="http://schemas.microsoft.com/office/drawing/2014/main" id="{0C3AC0BC-F975-496C-8C63-AA223B1B094C}"/>
            </a:ext>
          </a:extLst>
        </xdr:cNvPr>
        <xdr:cNvPicPr>
          <a:picLocks noChangeAspect="1"/>
        </xdr:cNvPicPr>
      </xdr:nvPicPr>
      <xdr:blipFill>
        <a:blip xmlns:r="http://schemas.openxmlformats.org/officeDocument/2006/relationships" r:embed="rId12"/>
        <a:stretch>
          <a:fillRect/>
        </a:stretch>
      </xdr:blipFill>
      <xdr:spPr>
        <a:xfrm>
          <a:off x="662609" y="237924015"/>
          <a:ext cx="2335695" cy="2362697"/>
        </a:xfrm>
        <a:prstGeom prst="rect">
          <a:avLst/>
        </a:prstGeom>
      </xdr:spPr>
    </xdr:pic>
    <xdr:clientData/>
  </xdr:oneCellAnchor>
  <xdr:oneCellAnchor>
    <xdr:from>
      <xdr:col>1</xdr:col>
      <xdr:colOff>0</xdr:colOff>
      <xdr:row>111</xdr:row>
      <xdr:rowOff>0</xdr:rowOff>
    </xdr:from>
    <xdr:ext cx="2361046" cy="2606522"/>
    <xdr:pic>
      <xdr:nvPicPr>
        <xdr:cNvPr id="3" name="Slika 2">
          <a:extLst>
            <a:ext uri="{FF2B5EF4-FFF2-40B4-BE49-F238E27FC236}">
              <a16:creationId xmlns:a16="http://schemas.microsoft.com/office/drawing/2014/main" id="{74EE0090-AEFB-4A7E-88AD-DCF9B0B03DAC}"/>
            </a:ext>
          </a:extLst>
        </xdr:cNvPr>
        <xdr:cNvPicPr>
          <a:picLocks noChangeAspect="1"/>
        </xdr:cNvPicPr>
      </xdr:nvPicPr>
      <xdr:blipFill>
        <a:blip xmlns:r="http://schemas.openxmlformats.org/officeDocument/2006/relationships" r:embed="rId14"/>
        <a:stretch>
          <a:fillRect/>
        </a:stretch>
      </xdr:blipFill>
      <xdr:spPr>
        <a:xfrm>
          <a:off x="579783" y="37321435"/>
          <a:ext cx="2361046" cy="2606522"/>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589307</xdr:colOff>
      <xdr:row>53</xdr:row>
      <xdr:rowOff>109330</xdr:rowOff>
    </xdr:from>
    <xdr:to>
      <xdr:col>3</xdr:col>
      <xdr:colOff>146602</xdr:colOff>
      <xdr:row>55</xdr:row>
      <xdr:rowOff>23191</xdr:rowOff>
    </xdr:to>
    <xdr:pic>
      <xdr:nvPicPr>
        <xdr:cNvPr id="43" name="Slika 42">
          <a:extLst>
            <a:ext uri="{FF2B5EF4-FFF2-40B4-BE49-F238E27FC236}">
              <a16:creationId xmlns:a16="http://schemas.microsoft.com/office/drawing/2014/main" id="{27BC6F1F-0285-4B80-A7F6-BF92C0332F8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89307" y="18825955"/>
          <a:ext cx="4596020" cy="2580861"/>
        </a:xfrm>
        <a:prstGeom prst="rect">
          <a:avLst/>
        </a:prstGeom>
      </xdr:spPr>
    </xdr:pic>
    <xdr:clientData/>
  </xdr:twoCellAnchor>
  <xdr:twoCellAnchor editAs="oneCell">
    <xdr:from>
      <xdr:col>1</xdr:col>
      <xdr:colOff>8283</xdr:colOff>
      <xdr:row>72</xdr:row>
      <xdr:rowOff>24848</xdr:rowOff>
    </xdr:from>
    <xdr:to>
      <xdr:col>3</xdr:col>
      <xdr:colOff>232328</xdr:colOff>
      <xdr:row>72</xdr:row>
      <xdr:rowOff>3177209</xdr:rowOff>
    </xdr:to>
    <xdr:pic>
      <xdr:nvPicPr>
        <xdr:cNvPr id="44" name="Slika 43">
          <a:extLst>
            <a:ext uri="{FF2B5EF4-FFF2-40B4-BE49-F238E27FC236}">
              <a16:creationId xmlns:a16="http://schemas.microsoft.com/office/drawing/2014/main" id="{49406A15-A5EF-4447-9455-0CF03B17087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89308" y="38572523"/>
          <a:ext cx="4653170" cy="2009361"/>
        </a:xfrm>
        <a:prstGeom prst="rect">
          <a:avLst/>
        </a:prstGeom>
      </xdr:spPr>
    </xdr:pic>
    <xdr:clientData/>
  </xdr:twoCellAnchor>
  <xdr:twoCellAnchor editAs="oneCell">
    <xdr:from>
      <xdr:col>1</xdr:col>
      <xdr:colOff>0</xdr:colOff>
      <xdr:row>63</xdr:row>
      <xdr:rowOff>190500</xdr:rowOff>
    </xdr:from>
    <xdr:to>
      <xdr:col>3</xdr:col>
      <xdr:colOff>166895</xdr:colOff>
      <xdr:row>63</xdr:row>
      <xdr:rowOff>2962275</xdr:rowOff>
    </xdr:to>
    <xdr:pic>
      <xdr:nvPicPr>
        <xdr:cNvPr id="45" name="Slika 44">
          <a:extLst>
            <a:ext uri="{FF2B5EF4-FFF2-40B4-BE49-F238E27FC236}">
              <a16:creationId xmlns:a16="http://schemas.microsoft.com/office/drawing/2014/main" id="{3F78EB4B-FC05-494F-B07A-594FA8787D3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81025" y="34994850"/>
          <a:ext cx="4596020" cy="20097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flat"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755"/>
  <sheetViews>
    <sheetView view="pageBreakPreview" topLeftCell="A722" zoomScale="115" zoomScaleNormal="115" zoomScaleSheetLayoutView="115" workbookViewId="0">
      <selection activeCell="B764" sqref="B764:B782"/>
    </sheetView>
  </sheetViews>
  <sheetFormatPr defaultRowHeight="15" x14ac:dyDescent="0.25"/>
  <cols>
    <col min="1" max="1" width="8.7109375" style="24" customWidth="1"/>
    <col min="2" max="2" width="47.140625" style="1" customWidth="1"/>
    <col min="3" max="3" width="10.42578125" style="2" customWidth="1"/>
    <col min="4" max="4" width="12.42578125" style="5" customWidth="1"/>
    <col min="5" max="5" width="15.7109375" style="8" customWidth="1"/>
    <col min="6" max="6" width="15.140625" style="9" hidden="1" customWidth="1"/>
    <col min="7" max="7" width="18.85546875" style="10" customWidth="1"/>
    <col min="8" max="8" width="13.7109375" bestFit="1" customWidth="1"/>
  </cols>
  <sheetData>
    <row r="1" spans="1:8" ht="56.25" customHeight="1" thickBot="1" x14ac:dyDescent="0.3">
      <c r="A1" s="23"/>
      <c r="B1" s="105" t="s">
        <v>385</v>
      </c>
      <c r="C1" s="105"/>
      <c r="D1" s="105"/>
      <c r="E1" s="16"/>
      <c r="F1" s="17"/>
      <c r="G1" s="18"/>
    </row>
    <row r="3" spans="1:8" ht="126" customHeight="1" x14ac:dyDescent="0.25">
      <c r="A3" s="24" t="s">
        <v>7</v>
      </c>
      <c r="B3" s="104" t="s">
        <v>374</v>
      </c>
      <c r="C3" s="104"/>
      <c r="D3" s="104"/>
      <c r="E3" s="11"/>
      <c r="F3" s="4"/>
      <c r="G3" s="11"/>
      <c r="H3" s="7"/>
    </row>
    <row r="4" spans="1:8" ht="126" customHeight="1" x14ac:dyDescent="0.25">
      <c r="A4" s="24" t="s">
        <v>8</v>
      </c>
      <c r="B4" s="104" t="s">
        <v>13</v>
      </c>
      <c r="C4" s="104"/>
      <c r="D4" s="104"/>
      <c r="E4" s="11"/>
      <c r="F4" s="4"/>
      <c r="G4" s="11"/>
      <c r="H4" s="7"/>
    </row>
    <row r="5" spans="1:8" ht="97.5" customHeight="1" x14ac:dyDescent="0.25">
      <c r="A5" s="24" t="s">
        <v>9</v>
      </c>
      <c r="B5" s="104" t="s">
        <v>14</v>
      </c>
      <c r="C5" s="104"/>
      <c r="D5" s="104"/>
      <c r="E5" s="12"/>
      <c r="F5" s="13"/>
      <c r="G5" s="11"/>
      <c r="H5" s="7"/>
    </row>
    <row r="6" spans="1:8" ht="65.25" customHeight="1" x14ac:dyDescent="0.25">
      <c r="A6" s="24" t="s">
        <v>10</v>
      </c>
      <c r="B6" s="104" t="s">
        <v>15</v>
      </c>
      <c r="C6" s="104"/>
      <c r="D6" s="104"/>
      <c r="E6" s="12"/>
      <c r="F6" s="13"/>
      <c r="G6" s="11"/>
      <c r="H6" s="7"/>
    </row>
    <row r="7" spans="1:8" ht="37.5" customHeight="1" x14ac:dyDescent="0.25">
      <c r="A7" s="24" t="s">
        <v>11</v>
      </c>
      <c r="B7" s="104" t="s">
        <v>16</v>
      </c>
      <c r="C7" s="104"/>
      <c r="D7" s="104"/>
      <c r="E7" s="12"/>
      <c r="F7" s="13"/>
      <c r="G7" s="11"/>
      <c r="H7" s="7"/>
    </row>
    <row r="8" spans="1:8" ht="70.5" customHeight="1" x14ac:dyDescent="0.25">
      <c r="A8" s="24" t="s">
        <v>12</v>
      </c>
      <c r="B8" s="103" t="s">
        <v>24</v>
      </c>
      <c r="C8" s="103"/>
      <c r="D8" s="103"/>
      <c r="E8" s="19"/>
      <c r="F8" s="20"/>
      <c r="G8" s="21"/>
    </row>
    <row r="9" spans="1:8" ht="46.5" customHeight="1" x14ac:dyDescent="0.25">
      <c r="A9" s="24" t="s">
        <v>27</v>
      </c>
      <c r="B9" s="102" t="s">
        <v>197</v>
      </c>
      <c r="C9" s="102"/>
      <c r="D9" s="102"/>
      <c r="E9" s="19"/>
      <c r="F9" s="20"/>
      <c r="G9" s="21"/>
    </row>
    <row r="10" spans="1:8" ht="46.5" customHeight="1" x14ac:dyDescent="0.25">
      <c r="A10" s="24" t="s">
        <v>198</v>
      </c>
      <c r="B10" s="102" t="s">
        <v>199</v>
      </c>
      <c r="C10" s="102"/>
      <c r="D10" s="102"/>
      <c r="E10" s="19"/>
      <c r="F10" s="20"/>
      <c r="G10" s="21"/>
    </row>
    <row r="11" spans="1:8" ht="46.5" customHeight="1" thickBot="1" x14ac:dyDescent="0.3">
      <c r="A11" s="24" t="s">
        <v>291</v>
      </c>
      <c r="B11" s="66" t="s">
        <v>353</v>
      </c>
      <c r="C11" s="66"/>
      <c r="D11" s="66"/>
      <c r="E11" s="19"/>
      <c r="F11" s="20"/>
      <c r="G11" s="21"/>
    </row>
    <row r="12" spans="1:8" ht="42" customHeight="1" thickBot="1" x14ac:dyDescent="0.3">
      <c r="B12" s="74" t="s">
        <v>26</v>
      </c>
      <c r="C12" s="26"/>
      <c r="D12" s="26"/>
      <c r="E12" s="19"/>
      <c r="F12" s="20"/>
      <c r="G12" s="21"/>
    </row>
    <row r="13" spans="1:8" x14ac:dyDescent="0.25">
      <c r="B13" s="35" t="s">
        <v>30</v>
      </c>
      <c r="G13" s="15"/>
    </row>
    <row r="14" spans="1:8" x14ac:dyDescent="0.25">
      <c r="A14" s="25" t="s">
        <v>2</v>
      </c>
      <c r="B14" s="29" t="s">
        <v>3</v>
      </c>
      <c r="C14" s="30" t="s">
        <v>4</v>
      </c>
      <c r="D14" s="31" t="s">
        <v>0</v>
      </c>
      <c r="E14" s="32" t="s">
        <v>5</v>
      </c>
      <c r="F14" s="33" t="s">
        <v>6</v>
      </c>
      <c r="G14" s="34" t="s">
        <v>6</v>
      </c>
    </row>
    <row r="15" spans="1:8" x14ac:dyDescent="0.25">
      <c r="B15" s="27"/>
      <c r="G15" s="14"/>
    </row>
    <row r="16" spans="1:8" x14ac:dyDescent="0.25">
      <c r="A16" s="24" t="s">
        <v>31</v>
      </c>
      <c r="B16" s="22" t="s">
        <v>21</v>
      </c>
      <c r="G16" s="14"/>
    </row>
    <row r="17" spans="1:7" ht="30" x14ac:dyDescent="0.25">
      <c r="B17" s="28" t="s">
        <v>180</v>
      </c>
      <c r="G17" s="14"/>
    </row>
    <row r="18" spans="1:7" ht="45" x14ac:dyDescent="0.25">
      <c r="B18" s="27" t="s">
        <v>352</v>
      </c>
      <c r="G18" s="14"/>
    </row>
    <row r="19" spans="1:7" x14ac:dyDescent="0.25">
      <c r="B19" s="27"/>
      <c r="C19" s="2" t="s">
        <v>0</v>
      </c>
      <c r="D19" s="5">
        <v>1</v>
      </c>
      <c r="E19" s="8">
        <v>0</v>
      </c>
      <c r="G19" s="14">
        <f>D19*E19</f>
        <v>0</v>
      </c>
    </row>
    <row r="20" spans="1:7" x14ac:dyDescent="0.25">
      <c r="B20" s="27"/>
      <c r="G20" s="14"/>
    </row>
    <row r="21" spans="1:7" x14ac:dyDescent="0.25">
      <c r="B21" s="35" t="s">
        <v>32</v>
      </c>
      <c r="G21" s="14"/>
    </row>
    <row r="22" spans="1:7" x14ac:dyDescent="0.25">
      <c r="A22" s="25" t="s">
        <v>2</v>
      </c>
      <c r="B22" s="29" t="s">
        <v>3</v>
      </c>
      <c r="C22" s="30" t="s">
        <v>4</v>
      </c>
      <c r="D22" s="31" t="s">
        <v>0</v>
      </c>
      <c r="E22" s="32" t="s">
        <v>5</v>
      </c>
      <c r="F22" s="33" t="s">
        <v>6</v>
      </c>
      <c r="G22" s="34" t="s">
        <v>6</v>
      </c>
    </row>
    <row r="23" spans="1:7" x14ac:dyDescent="0.25">
      <c r="B23" s="27"/>
      <c r="G23" s="14"/>
    </row>
    <row r="24" spans="1:7" x14ac:dyDescent="0.25">
      <c r="A24" s="24" t="s">
        <v>34</v>
      </c>
      <c r="B24" s="36" t="s">
        <v>17</v>
      </c>
      <c r="G24" s="14"/>
    </row>
    <row r="25" spans="1:7" ht="30" x14ac:dyDescent="0.25">
      <c r="B25" s="27" t="s">
        <v>33</v>
      </c>
      <c r="G25" s="14"/>
    </row>
    <row r="26" spans="1:7" x14ac:dyDescent="0.25">
      <c r="B26" s="27"/>
      <c r="C26" s="2" t="s">
        <v>0</v>
      </c>
      <c r="D26" s="5">
        <v>1</v>
      </c>
      <c r="E26" s="8">
        <v>0</v>
      </c>
      <c r="G26" s="14">
        <f>D26*E26</f>
        <v>0</v>
      </c>
    </row>
    <row r="27" spans="1:7" x14ac:dyDescent="0.25">
      <c r="B27" s="27"/>
      <c r="G27" s="14"/>
    </row>
    <row r="28" spans="1:7" x14ac:dyDescent="0.25">
      <c r="B28" s="35" t="s">
        <v>35</v>
      </c>
      <c r="G28" s="14"/>
    </row>
    <row r="29" spans="1:7" x14ac:dyDescent="0.25">
      <c r="A29" s="25" t="s">
        <v>2</v>
      </c>
      <c r="B29" s="29" t="s">
        <v>3</v>
      </c>
      <c r="C29" s="30" t="s">
        <v>4</v>
      </c>
      <c r="D29" s="31" t="s">
        <v>0</v>
      </c>
      <c r="E29" s="32" t="s">
        <v>5</v>
      </c>
      <c r="F29" s="33" t="s">
        <v>6</v>
      </c>
      <c r="G29" s="34" t="s">
        <v>6</v>
      </c>
    </row>
    <row r="30" spans="1:7" x14ac:dyDescent="0.25">
      <c r="B30" s="27"/>
      <c r="G30" s="14"/>
    </row>
    <row r="31" spans="1:7" x14ac:dyDescent="0.25">
      <c r="A31" s="24" t="s">
        <v>36</v>
      </c>
      <c r="B31" s="36" t="s">
        <v>17</v>
      </c>
      <c r="G31" s="14"/>
    </row>
    <row r="32" spans="1:7" ht="30" x14ac:dyDescent="0.25">
      <c r="B32" s="27" t="s">
        <v>33</v>
      </c>
      <c r="G32" s="14"/>
    </row>
    <row r="33" spans="1:7" x14ac:dyDescent="0.25">
      <c r="B33" s="27"/>
      <c r="C33" s="2" t="s">
        <v>0</v>
      </c>
      <c r="D33" s="5">
        <v>1</v>
      </c>
      <c r="E33" s="8">
        <v>0</v>
      </c>
      <c r="G33" s="14">
        <f>D33*E33</f>
        <v>0</v>
      </c>
    </row>
    <row r="34" spans="1:7" x14ac:dyDescent="0.25">
      <c r="B34" s="37"/>
      <c r="G34" s="14"/>
    </row>
    <row r="35" spans="1:7" x14ac:dyDescent="0.25">
      <c r="B35" s="27"/>
      <c r="G35" s="14"/>
    </row>
    <row r="36" spans="1:7" x14ac:dyDescent="0.25">
      <c r="B36" s="35" t="s">
        <v>44</v>
      </c>
      <c r="G36" s="14"/>
    </row>
    <row r="37" spans="1:7" x14ac:dyDescent="0.25">
      <c r="A37" s="25" t="s">
        <v>2</v>
      </c>
      <c r="B37" s="29" t="s">
        <v>3</v>
      </c>
      <c r="C37" s="30" t="s">
        <v>4</v>
      </c>
      <c r="D37" s="31" t="s">
        <v>0</v>
      </c>
      <c r="E37" s="32" t="s">
        <v>5</v>
      </c>
      <c r="F37" s="33" t="s">
        <v>6</v>
      </c>
      <c r="G37" s="34" t="s">
        <v>6</v>
      </c>
    </row>
    <row r="38" spans="1:7" x14ac:dyDescent="0.25">
      <c r="B38" s="27"/>
      <c r="G38" s="14"/>
    </row>
    <row r="39" spans="1:7" x14ac:dyDescent="0.25">
      <c r="A39" s="24" t="s">
        <v>45</v>
      </c>
      <c r="B39" s="36" t="s">
        <v>46</v>
      </c>
      <c r="G39" s="14"/>
    </row>
    <row r="40" spans="1:7" ht="30" x14ac:dyDescent="0.25">
      <c r="B40" s="27" t="s">
        <v>192</v>
      </c>
      <c r="G40" s="14"/>
    </row>
    <row r="41" spans="1:7" ht="30" x14ac:dyDescent="0.25">
      <c r="B41" s="27" t="s">
        <v>190</v>
      </c>
      <c r="G41" s="14"/>
    </row>
    <row r="42" spans="1:7" ht="30" x14ac:dyDescent="0.25">
      <c r="B42" s="27" t="s">
        <v>191</v>
      </c>
      <c r="G42" s="14"/>
    </row>
    <row r="43" spans="1:7" x14ac:dyDescent="0.25">
      <c r="B43" s="27"/>
      <c r="C43" s="2" t="s">
        <v>0</v>
      </c>
      <c r="D43" s="5">
        <v>1</v>
      </c>
      <c r="E43" s="8">
        <v>0</v>
      </c>
      <c r="G43" s="14">
        <f>D43*E43</f>
        <v>0</v>
      </c>
    </row>
    <row r="44" spans="1:7" x14ac:dyDescent="0.25">
      <c r="B44" s="27"/>
      <c r="G44" s="14"/>
    </row>
    <row r="45" spans="1:7" x14ac:dyDescent="0.25">
      <c r="B45" s="35" t="s">
        <v>47</v>
      </c>
      <c r="G45" s="14"/>
    </row>
    <row r="46" spans="1:7" x14ac:dyDescent="0.25">
      <c r="A46" s="25" t="s">
        <v>2</v>
      </c>
      <c r="B46" s="29" t="s">
        <v>3</v>
      </c>
      <c r="C46" s="30" t="s">
        <v>4</v>
      </c>
      <c r="D46" s="31" t="s">
        <v>0</v>
      </c>
      <c r="E46" s="32" t="s">
        <v>5</v>
      </c>
      <c r="F46" s="33" t="s">
        <v>6</v>
      </c>
      <c r="G46" s="34" t="s">
        <v>6</v>
      </c>
    </row>
    <row r="47" spans="1:7" x14ac:dyDescent="0.25">
      <c r="B47" s="37"/>
      <c r="C47"/>
      <c r="D47" s="6"/>
      <c r="E47" s="3"/>
      <c r="F47" s="4"/>
      <c r="G47" s="14"/>
    </row>
    <row r="48" spans="1:7" x14ac:dyDescent="0.25">
      <c r="A48" s="24" t="s">
        <v>36</v>
      </c>
      <c r="B48" s="36" t="s">
        <v>17</v>
      </c>
      <c r="G48" s="14"/>
    </row>
    <row r="49" spans="1:7" ht="30" x14ac:dyDescent="0.25">
      <c r="B49" s="27" t="s">
        <v>33</v>
      </c>
      <c r="G49" s="14"/>
    </row>
    <row r="50" spans="1:7" x14ac:dyDescent="0.25">
      <c r="B50" s="27"/>
      <c r="C50" s="2" t="s">
        <v>0</v>
      </c>
      <c r="D50" s="5">
        <v>1</v>
      </c>
      <c r="E50" s="8">
        <v>0</v>
      </c>
      <c r="G50" s="14">
        <f>D50*E50</f>
        <v>0</v>
      </c>
    </row>
    <row r="51" spans="1:7" x14ac:dyDescent="0.25">
      <c r="B51" s="37"/>
      <c r="C51"/>
      <c r="D51" s="6"/>
      <c r="E51" s="3"/>
      <c r="F51" s="4"/>
      <c r="G51" s="14"/>
    </row>
    <row r="52" spans="1:7" x14ac:dyDescent="0.25">
      <c r="B52" s="35" t="s">
        <v>48</v>
      </c>
      <c r="G52" s="14"/>
    </row>
    <row r="53" spans="1:7" x14ac:dyDescent="0.25">
      <c r="A53" s="25" t="s">
        <v>2</v>
      </c>
      <c r="B53" s="29" t="s">
        <v>3</v>
      </c>
      <c r="C53" s="30" t="s">
        <v>4</v>
      </c>
      <c r="D53" s="31" t="s">
        <v>0</v>
      </c>
      <c r="E53" s="32" t="s">
        <v>5</v>
      </c>
      <c r="F53" s="33" t="s">
        <v>6</v>
      </c>
      <c r="G53" s="34" t="s">
        <v>6</v>
      </c>
    </row>
    <row r="54" spans="1:7" x14ac:dyDescent="0.25">
      <c r="B54" s="37"/>
      <c r="C54"/>
      <c r="D54" s="6"/>
      <c r="E54" s="3"/>
      <c r="F54" s="4"/>
      <c r="G54" s="14"/>
    </row>
    <row r="55" spans="1:7" x14ac:dyDescent="0.25">
      <c r="A55" s="24" t="s">
        <v>49</v>
      </c>
      <c r="B55" s="36" t="s">
        <v>17</v>
      </c>
      <c r="G55" s="14"/>
    </row>
    <row r="56" spans="1:7" ht="30" x14ac:dyDescent="0.25">
      <c r="B56" s="27" t="s">
        <v>33</v>
      </c>
      <c r="G56" s="14"/>
    </row>
    <row r="57" spans="1:7" x14ac:dyDescent="0.25">
      <c r="B57" s="27"/>
      <c r="C57" s="2" t="s">
        <v>0</v>
      </c>
      <c r="D57" s="5">
        <v>1</v>
      </c>
      <c r="E57" s="8">
        <v>0</v>
      </c>
      <c r="G57" s="14">
        <f>D57*E57</f>
        <v>0</v>
      </c>
    </row>
    <row r="58" spans="1:7" x14ac:dyDescent="0.25">
      <c r="B58" s="35" t="s">
        <v>50</v>
      </c>
      <c r="G58" s="14"/>
    </row>
    <row r="59" spans="1:7" x14ac:dyDescent="0.25">
      <c r="A59" s="25" t="s">
        <v>2</v>
      </c>
      <c r="B59" s="29" t="s">
        <v>3</v>
      </c>
      <c r="C59" s="30" t="s">
        <v>4</v>
      </c>
      <c r="D59" s="31" t="s">
        <v>0</v>
      </c>
      <c r="E59" s="32" t="s">
        <v>5</v>
      </c>
      <c r="F59" s="33" t="s">
        <v>6</v>
      </c>
      <c r="G59" s="34" t="s">
        <v>6</v>
      </c>
    </row>
    <row r="60" spans="1:7" x14ac:dyDescent="0.25">
      <c r="B60" s="37"/>
      <c r="C60"/>
      <c r="D60" s="6"/>
      <c r="E60" s="3"/>
      <c r="F60" s="4"/>
      <c r="G60" s="14"/>
    </row>
    <row r="61" spans="1:7" x14ac:dyDescent="0.25">
      <c r="A61" s="24" t="s">
        <v>51</v>
      </c>
      <c r="B61" s="36" t="s">
        <v>17</v>
      </c>
      <c r="G61" s="14"/>
    </row>
    <row r="62" spans="1:7" ht="30" x14ac:dyDescent="0.25">
      <c r="B62" s="27" t="s">
        <v>193</v>
      </c>
      <c r="G62" s="14"/>
    </row>
    <row r="63" spans="1:7" x14ac:dyDescent="0.25">
      <c r="B63" s="27"/>
      <c r="C63" s="2" t="s">
        <v>0</v>
      </c>
      <c r="D63" s="5">
        <v>1</v>
      </c>
      <c r="E63" s="8">
        <v>0</v>
      </c>
      <c r="G63" s="14">
        <f>D63*E63</f>
        <v>0</v>
      </c>
    </row>
    <row r="64" spans="1:7" x14ac:dyDescent="0.25">
      <c r="B64" s="27"/>
      <c r="G64" s="14"/>
    </row>
    <row r="65" spans="1:7" x14ac:dyDescent="0.25">
      <c r="B65" s="35" t="s">
        <v>52</v>
      </c>
      <c r="G65" s="14"/>
    </row>
    <row r="66" spans="1:7" x14ac:dyDescent="0.25">
      <c r="A66" s="25" t="s">
        <v>2</v>
      </c>
      <c r="B66" s="29" t="s">
        <v>3</v>
      </c>
      <c r="C66" s="30" t="s">
        <v>4</v>
      </c>
      <c r="D66" s="31" t="s">
        <v>0</v>
      </c>
      <c r="E66" s="32" t="s">
        <v>5</v>
      </c>
      <c r="F66" s="33" t="s">
        <v>6</v>
      </c>
      <c r="G66" s="34" t="s">
        <v>6</v>
      </c>
    </row>
    <row r="67" spans="1:7" x14ac:dyDescent="0.25">
      <c r="B67" s="27"/>
      <c r="G67" s="14"/>
    </row>
    <row r="68" spans="1:7" x14ac:dyDescent="0.25">
      <c r="A68" s="24" t="s">
        <v>53</v>
      </c>
      <c r="B68" s="22" t="s">
        <v>21</v>
      </c>
      <c r="G68" s="14"/>
    </row>
    <row r="69" spans="1:7" ht="30" x14ac:dyDescent="0.25">
      <c r="B69" s="28" t="s">
        <v>194</v>
      </c>
      <c r="G69" s="14"/>
    </row>
    <row r="70" spans="1:7" ht="30" x14ac:dyDescent="0.25">
      <c r="B70" s="27" t="s">
        <v>54</v>
      </c>
      <c r="G70" s="14"/>
    </row>
    <row r="71" spans="1:7" x14ac:dyDescent="0.25">
      <c r="B71" s="27"/>
      <c r="C71" s="2" t="s">
        <v>1</v>
      </c>
      <c r="D71" s="5">
        <v>1</v>
      </c>
      <c r="E71" s="8">
        <v>0</v>
      </c>
      <c r="G71" s="14">
        <f>D71*E71</f>
        <v>0</v>
      </c>
    </row>
    <row r="72" spans="1:7" x14ac:dyDescent="0.25">
      <c r="B72" s="27"/>
      <c r="G72" s="14"/>
    </row>
    <row r="73" spans="1:7" x14ac:dyDescent="0.25">
      <c r="B73" s="35" t="s">
        <v>55</v>
      </c>
      <c r="G73" s="14"/>
    </row>
    <row r="74" spans="1:7" x14ac:dyDescent="0.25">
      <c r="A74" s="25" t="s">
        <v>2</v>
      </c>
      <c r="B74" s="29" t="s">
        <v>3</v>
      </c>
      <c r="C74" s="30" t="s">
        <v>4</v>
      </c>
      <c r="D74" s="31" t="s">
        <v>0</v>
      </c>
      <c r="E74" s="32" t="s">
        <v>5</v>
      </c>
      <c r="F74" s="33" t="s">
        <v>6</v>
      </c>
      <c r="G74" s="34" t="s">
        <v>6</v>
      </c>
    </row>
    <row r="75" spans="1:7" x14ac:dyDescent="0.25">
      <c r="B75" s="37"/>
      <c r="C75"/>
      <c r="D75" s="6"/>
      <c r="E75" s="3"/>
      <c r="F75" s="4"/>
      <c r="G75" s="14"/>
    </row>
    <row r="76" spans="1:7" x14ac:dyDescent="0.25">
      <c r="A76" s="24" t="s">
        <v>57</v>
      </c>
      <c r="B76" s="36" t="s">
        <v>22</v>
      </c>
      <c r="G76" s="14"/>
    </row>
    <row r="77" spans="1:7" ht="45" x14ac:dyDescent="0.25">
      <c r="B77" s="27" t="s">
        <v>195</v>
      </c>
      <c r="G77" s="14"/>
    </row>
    <row r="78" spans="1:7" ht="45" x14ac:dyDescent="0.25">
      <c r="B78" s="27" t="s">
        <v>56</v>
      </c>
      <c r="G78" s="14"/>
    </row>
    <row r="79" spans="1:7" ht="50.25" customHeight="1" x14ac:dyDescent="0.25">
      <c r="B79" s="27" t="s">
        <v>196</v>
      </c>
      <c r="D79" s="59"/>
      <c r="G79" s="14"/>
    </row>
    <row r="80" spans="1:7" x14ac:dyDescent="0.25">
      <c r="B80" s="27" t="s">
        <v>18</v>
      </c>
      <c r="G80" s="14"/>
    </row>
    <row r="81" spans="1:7" ht="30" x14ac:dyDescent="0.25">
      <c r="B81" s="59" t="s">
        <v>58</v>
      </c>
      <c r="G81" s="14"/>
    </row>
    <row r="82" spans="1:7" ht="30" x14ac:dyDescent="0.25">
      <c r="B82" s="59" t="s">
        <v>59</v>
      </c>
      <c r="G82" s="14"/>
    </row>
    <row r="83" spans="1:7" x14ac:dyDescent="0.25">
      <c r="B83" s="27"/>
      <c r="C83" s="2" t="s">
        <v>1</v>
      </c>
      <c r="D83" s="5">
        <v>1</v>
      </c>
      <c r="E83" s="8">
        <v>0</v>
      </c>
      <c r="G83" s="14">
        <f>D83*E83</f>
        <v>0</v>
      </c>
    </row>
    <row r="84" spans="1:7" x14ac:dyDescent="0.25">
      <c r="B84" s="27"/>
      <c r="G84" s="14"/>
    </row>
    <row r="85" spans="1:7" x14ac:dyDescent="0.25">
      <c r="A85" s="24" t="s">
        <v>153</v>
      </c>
      <c r="B85" s="22" t="s">
        <v>61</v>
      </c>
      <c r="G85" s="14"/>
    </row>
    <row r="86" spans="1:7" x14ac:dyDescent="0.25">
      <c r="B86" s="28" t="s">
        <v>202</v>
      </c>
      <c r="G86" s="14"/>
    </row>
    <row r="87" spans="1:7" ht="30" x14ac:dyDescent="0.25">
      <c r="B87" s="27" t="s">
        <v>203</v>
      </c>
      <c r="G87" s="14"/>
    </row>
    <row r="88" spans="1:7" x14ac:dyDescent="0.25">
      <c r="B88" s="27"/>
      <c r="C88" s="2" t="s">
        <v>1</v>
      </c>
      <c r="D88" s="5">
        <v>1</v>
      </c>
      <c r="E88" s="8">
        <v>0</v>
      </c>
      <c r="G88" s="14">
        <f>D88*E88</f>
        <v>0</v>
      </c>
    </row>
    <row r="89" spans="1:7" ht="200.1" customHeight="1" x14ac:dyDescent="0.25">
      <c r="B89" s="27"/>
      <c r="G89" s="14"/>
    </row>
    <row r="90" spans="1:7" ht="16.5" customHeight="1" x14ac:dyDescent="0.25">
      <c r="B90" s="27"/>
      <c r="G90" s="14"/>
    </row>
    <row r="91" spans="1:7" x14ac:dyDescent="0.25">
      <c r="A91" s="24" t="s">
        <v>60</v>
      </c>
      <c r="B91" s="22" t="s">
        <v>21</v>
      </c>
      <c r="G91" s="14"/>
    </row>
    <row r="92" spans="1:7" ht="30" x14ac:dyDescent="0.25">
      <c r="B92" s="28" t="s">
        <v>75</v>
      </c>
      <c r="G92" s="14"/>
    </row>
    <row r="93" spans="1:7" ht="30" x14ac:dyDescent="0.25">
      <c r="B93" s="27" t="s">
        <v>204</v>
      </c>
      <c r="G93" s="14"/>
    </row>
    <row r="94" spans="1:7" ht="30" x14ac:dyDescent="0.25">
      <c r="B94" s="27" t="s">
        <v>205</v>
      </c>
      <c r="G94" s="14"/>
    </row>
    <row r="95" spans="1:7" x14ac:dyDescent="0.25">
      <c r="B95" s="27"/>
      <c r="C95" s="2" t="s">
        <v>1</v>
      </c>
      <c r="D95" s="5">
        <v>1</v>
      </c>
      <c r="E95" s="8">
        <v>0</v>
      </c>
      <c r="G95" s="14">
        <f>D95*E95</f>
        <v>0</v>
      </c>
    </row>
    <row r="96" spans="1:7" x14ac:dyDescent="0.25">
      <c r="B96" s="27"/>
      <c r="G96" s="14"/>
    </row>
    <row r="97" spans="1:7" x14ac:dyDescent="0.25">
      <c r="A97" s="24" t="s">
        <v>206</v>
      </c>
      <c r="B97" s="36" t="s">
        <v>200</v>
      </c>
      <c r="G97" s="14"/>
    </row>
    <row r="98" spans="1:7" ht="45" x14ac:dyDescent="0.25">
      <c r="B98" s="27" t="s">
        <v>201</v>
      </c>
      <c r="G98" s="14"/>
    </row>
    <row r="99" spans="1:7" x14ac:dyDescent="0.25">
      <c r="B99" s="27"/>
      <c r="C99" s="2" t="s">
        <v>0</v>
      </c>
      <c r="D99" s="5">
        <v>1</v>
      </c>
      <c r="E99" s="8">
        <v>0</v>
      </c>
      <c r="G99" s="14">
        <f>D99*E99</f>
        <v>0</v>
      </c>
    </row>
    <row r="100" spans="1:7" x14ac:dyDescent="0.25">
      <c r="B100" s="27"/>
      <c r="G100" s="14"/>
    </row>
    <row r="101" spans="1:7" x14ac:dyDescent="0.25">
      <c r="A101" s="24" t="s">
        <v>207</v>
      </c>
      <c r="B101" s="36" t="s">
        <v>208</v>
      </c>
      <c r="G101" s="14"/>
    </row>
    <row r="102" spans="1:7" ht="45" x14ac:dyDescent="0.25">
      <c r="B102" s="27" t="s">
        <v>209</v>
      </c>
      <c r="G102" s="14"/>
    </row>
    <row r="103" spans="1:7" x14ac:dyDescent="0.25">
      <c r="B103" s="27"/>
      <c r="C103" s="2" t="s">
        <v>0</v>
      </c>
      <c r="D103" s="5">
        <v>2</v>
      </c>
      <c r="E103" s="8">
        <v>0</v>
      </c>
      <c r="G103" s="14">
        <f>D103*E103</f>
        <v>0</v>
      </c>
    </row>
    <row r="104" spans="1:7" x14ac:dyDescent="0.25">
      <c r="B104" s="27"/>
      <c r="G104" s="14"/>
    </row>
    <row r="105" spans="1:7" x14ac:dyDescent="0.25">
      <c r="A105" s="24" t="s">
        <v>210</v>
      </c>
      <c r="B105" s="36" t="s">
        <v>211</v>
      </c>
      <c r="G105" s="14"/>
    </row>
    <row r="106" spans="1:7" ht="45" x14ac:dyDescent="0.25">
      <c r="B106" s="27" t="s">
        <v>212</v>
      </c>
      <c r="G106" s="14"/>
    </row>
    <row r="107" spans="1:7" x14ac:dyDescent="0.25">
      <c r="B107" s="27"/>
      <c r="C107" s="2" t="s">
        <v>0</v>
      </c>
      <c r="D107" s="5">
        <v>1</v>
      </c>
      <c r="E107" s="8">
        <v>0</v>
      </c>
      <c r="G107" s="14">
        <f>D107*E107</f>
        <v>0</v>
      </c>
    </row>
    <row r="108" spans="1:7" x14ac:dyDescent="0.25">
      <c r="B108" s="27"/>
      <c r="G108" s="14"/>
    </row>
    <row r="109" spans="1:7" x14ac:dyDescent="0.25">
      <c r="A109" s="24" t="s">
        <v>234</v>
      </c>
      <c r="B109" s="36" t="s">
        <v>233</v>
      </c>
      <c r="G109" s="14"/>
    </row>
    <row r="110" spans="1:7" ht="37.5" customHeight="1" x14ac:dyDescent="0.25">
      <c r="B110" s="27" t="s">
        <v>252</v>
      </c>
      <c r="G110" s="14"/>
    </row>
    <row r="111" spans="1:7" x14ac:dyDescent="0.25">
      <c r="B111" s="27"/>
      <c r="C111" s="2" t="s">
        <v>0</v>
      </c>
      <c r="D111" s="5">
        <v>2</v>
      </c>
      <c r="E111" s="8">
        <v>0</v>
      </c>
      <c r="G111" s="14">
        <f>D111*E111</f>
        <v>0</v>
      </c>
    </row>
    <row r="112" spans="1:7" ht="210" customHeight="1" x14ac:dyDescent="0.25">
      <c r="B112" s="27"/>
      <c r="G112" s="14"/>
    </row>
    <row r="113" spans="1:7" ht="16.5" customHeight="1" x14ac:dyDescent="0.25">
      <c r="B113" s="27"/>
      <c r="G113" s="14"/>
    </row>
    <row r="114" spans="1:7" x14ac:dyDescent="0.25">
      <c r="B114" s="35" t="s">
        <v>62</v>
      </c>
      <c r="G114" s="14"/>
    </row>
    <row r="115" spans="1:7" x14ac:dyDescent="0.25">
      <c r="A115" s="25" t="s">
        <v>2</v>
      </c>
      <c r="B115" s="29" t="s">
        <v>3</v>
      </c>
      <c r="C115" s="30" t="s">
        <v>4</v>
      </c>
      <c r="D115" s="31" t="s">
        <v>0</v>
      </c>
      <c r="E115" s="32" t="s">
        <v>5</v>
      </c>
      <c r="F115" s="33" t="s">
        <v>6</v>
      </c>
      <c r="G115" s="34" t="s">
        <v>6</v>
      </c>
    </row>
    <row r="116" spans="1:7" x14ac:dyDescent="0.25">
      <c r="B116" s="27"/>
      <c r="G116" s="14"/>
    </row>
    <row r="117" spans="1:7" s="47" customFormat="1" x14ac:dyDescent="0.25">
      <c r="A117" s="41" t="s">
        <v>63</v>
      </c>
      <c r="B117" s="48" t="s">
        <v>64</v>
      </c>
      <c r="C117" s="43"/>
      <c r="D117" s="44"/>
      <c r="E117" s="45"/>
      <c r="F117" s="45"/>
      <c r="G117" s="46"/>
    </row>
    <row r="118" spans="1:7" s="47" customFormat="1" ht="30" x14ac:dyDescent="0.25">
      <c r="A118" s="41"/>
      <c r="B118" s="42" t="s">
        <v>65</v>
      </c>
      <c r="C118" s="43"/>
      <c r="D118" s="44"/>
      <c r="E118" s="45"/>
      <c r="F118" s="45"/>
      <c r="G118" s="46"/>
    </row>
    <row r="119" spans="1:7" ht="30" x14ac:dyDescent="0.25">
      <c r="A119" s="39"/>
      <c r="B119" s="42" t="s">
        <v>106</v>
      </c>
      <c r="C119" s="43"/>
      <c r="D119" s="44"/>
      <c r="E119" s="45"/>
      <c r="F119" s="45"/>
      <c r="G119" s="46"/>
    </row>
    <row r="120" spans="1:7" x14ac:dyDescent="0.25">
      <c r="A120" s="39"/>
      <c r="B120" s="42"/>
      <c r="C120" s="43" t="s">
        <v>1</v>
      </c>
      <c r="D120" s="44">
        <v>5</v>
      </c>
      <c r="E120" s="45">
        <v>0</v>
      </c>
      <c r="F120" s="45"/>
      <c r="G120" s="46">
        <f>D120*E120</f>
        <v>0</v>
      </c>
    </row>
    <row r="121" spans="1:7" x14ac:dyDescent="0.25">
      <c r="A121" s="39"/>
      <c r="B121" s="42"/>
      <c r="C121" s="43"/>
      <c r="D121" s="44"/>
      <c r="E121" s="45"/>
      <c r="F121" s="45"/>
      <c r="G121" s="46"/>
    </row>
    <row r="122" spans="1:7" ht="200.1" customHeight="1" x14ac:dyDescent="0.25">
      <c r="A122" s="39"/>
      <c r="B122" s="42"/>
      <c r="C122" s="43"/>
      <c r="D122" s="44"/>
      <c r="E122" s="45"/>
      <c r="F122" s="45"/>
      <c r="G122" s="46"/>
    </row>
    <row r="123" spans="1:7" x14ac:dyDescent="0.25">
      <c r="A123" s="39"/>
      <c r="B123" s="27"/>
      <c r="G123" s="14"/>
    </row>
    <row r="124" spans="1:7" s="47" customFormat="1" x14ac:dyDescent="0.25">
      <c r="A124" s="41" t="s">
        <v>66</v>
      </c>
      <c r="B124" s="48" t="s">
        <v>214</v>
      </c>
      <c r="C124" s="43"/>
      <c r="D124" s="44"/>
      <c r="E124" s="45"/>
      <c r="F124" s="45"/>
      <c r="G124" s="46"/>
    </row>
    <row r="125" spans="1:7" s="47" customFormat="1" ht="30" x14ac:dyDescent="0.25">
      <c r="A125" s="41"/>
      <c r="B125" s="42" t="s">
        <v>213</v>
      </c>
      <c r="C125" s="43"/>
      <c r="D125" s="44"/>
      <c r="E125" s="45"/>
      <c r="F125" s="45"/>
      <c r="G125" s="46"/>
    </row>
    <row r="126" spans="1:7" ht="30" x14ac:dyDescent="0.25">
      <c r="A126" s="39"/>
      <c r="B126" s="27" t="s">
        <v>215</v>
      </c>
      <c r="G126" s="14"/>
    </row>
    <row r="127" spans="1:7" x14ac:dyDescent="0.25">
      <c r="B127" s="27"/>
      <c r="C127" s="2" t="s">
        <v>1</v>
      </c>
      <c r="D127" s="5">
        <v>4</v>
      </c>
      <c r="E127" s="8">
        <v>0</v>
      </c>
      <c r="G127" s="14">
        <f>D127*E127</f>
        <v>0</v>
      </c>
    </row>
    <row r="128" spans="1:7" ht="210.75" customHeight="1" x14ac:dyDescent="0.25">
      <c r="B128" s="27"/>
      <c r="G128" s="14"/>
    </row>
    <row r="129" spans="1:7" x14ac:dyDescent="0.25">
      <c r="B129" s="27"/>
      <c r="G129" s="14"/>
    </row>
    <row r="130" spans="1:7" s="47" customFormat="1" x14ac:dyDescent="0.25">
      <c r="A130" s="41" t="s">
        <v>67</v>
      </c>
      <c r="B130" s="48" t="s">
        <v>216</v>
      </c>
      <c r="C130" s="43"/>
      <c r="D130" s="44"/>
      <c r="E130" s="45"/>
      <c r="F130" s="45"/>
      <c r="G130" s="46"/>
    </row>
    <row r="131" spans="1:7" s="47" customFormat="1" ht="30" x14ac:dyDescent="0.25">
      <c r="A131" s="41"/>
      <c r="B131" s="42" t="s">
        <v>217</v>
      </c>
      <c r="C131" s="43"/>
      <c r="D131" s="44"/>
      <c r="E131" s="45"/>
      <c r="F131" s="45"/>
      <c r="G131" s="46"/>
    </row>
    <row r="132" spans="1:7" ht="45" x14ac:dyDescent="0.25">
      <c r="A132" s="39"/>
      <c r="B132" s="42" t="s">
        <v>218</v>
      </c>
      <c r="C132" s="43"/>
      <c r="D132" s="44"/>
      <c r="E132" s="45"/>
      <c r="F132" s="45"/>
      <c r="G132" s="46"/>
    </row>
    <row r="133" spans="1:7" ht="45" x14ac:dyDescent="0.25">
      <c r="A133" s="39"/>
      <c r="B133" s="42" t="s">
        <v>68</v>
      </c>
      <c r="C133" s="43"/>
      <c r="D133" s="27"/>
      <c r="E133" s="45"/>
      <c r="F133" s="45"/>
      <c r="G133" s="46"/>
    </row>
    <row r="134" spans="1:7" ht="30" x14ac:dyDescent="0.25">
      <c r="A134" s="39"/>
      <c r="B134" s="42" t="s">
        <v>28</v>
      </c>
      <c r="C134" s="43"/>
      <c r="D134" s="27"/>
      <c r="E134" s="45"/>
      <c r="F134" s="45"/>
      <c r="G134" s="46"/>
    </row>
    <row r="135" spans="1:7" ht="75.75" customHeight="1" x14ac:dyDescent="0.25">
      <c r="A135" s="39"/>
      <c r="B135" s="27" t="s">
        <v>69</v>
      </c>
      <c r="C135" s="43"/>
      <c r="D135" s="27"/>
      <c r="E135" s="45"/>
      <c r="F135" s="45"/>
      <c r="G135" s="46"/>
    </row>
    <row r="136" spans="1:7" ht="31.5" customHeight="1" x14ac:dyDescent="0.25">
      <c r="A136" s="39"/>
      <c r="B136" s="27" t="s">
        <v>70</v>
      </c>
      <c r="C136" s="43"/>
      <c r="D136" s="27"/>
      <c r="E136" s="45"/>
      <c r="F136" s="45"/>
      <c r="G136" s="46"/>
    </row>
    <row r="137" spans="1:7" x14ac:dyDescent="0.25">
      <c r="A137" s="39"/>
      <c r="B137" s="42"/>
      <c r="C137" s="43" t="s">
        <v>1</v>
      </c>
      <c r="D137" s="44">
        <v>1</v>
      </c>
      <c r="E137" s="45">
        <v>0</v>
      </c>
      <c r="F137" s="45"/>
      <c r="G137" s="46">
        <f>D137*E137</f>
        <v>0</v>
      </c>
    </row>
    <row r="138" spans="1:7" x14ac:dyDescent="0.25">
      <c r="A138" s="39"/>
      <c r="B138" s="27"/>
      <c r="G138" s="14"/>
    </row>
    <row r="139" spans="1:7" x14ac:dyDescent="0.25">
      <c r="B139" s="35" t="s">
        <v>225</v>
      </c>
      <c r="G139" s="14"/>
    </row>
    <row r="140" spans="1:7" x14ac:dyDescent="0.25">
      <c r="A140" s="25" t="s">
        <v>2</v>
      </c>
      <c r="B140" s="29" t="s">
        <v>3</v>
      </c>
      <c r="C140" s="30" t="s">
        <v>4</v>
      </c>
      <c r="D140" s="31" t="s">
        <v>0</v>
      </c>
      <c r="E140" s="32" t="s">
        <v>5</v>
      </c>
      <c r="F140" s="33" t="s">
        <v>6</v>
      </c>
      <c r="G140" s="34" t="s">
        <v>6</v>
      </c>
    </row>
    <row r="141" spans="1:7" x14ac:dyDescent="0.25">
      <c r="B141" s="27"/>
      <c r="G141" s="14"/>
    </row>
    <row r="142" spans="1:7" x14ac:dyDescent="0.25">
      <c r="A142" s="24" t="s">
        <v>73</v>
      </c>
      <c r="B142" s="36" t="s">
        <v>219</v>
      </c>
      <c r="G142" s="14"/>
    </row>
    <row r="143" spans="1:7" ht="45" x14ac:dyDescent="0.25">
      <c r="B143" s="27" t="s">
        <v>220</v>
      </c>
      <c r="G143" s="14"/>
    </row>
    <row r="144" spans="1:7" ht="65.25" customHeight="1" x14ac:dyDescent="0.25">
      <c r="B144" s="27" t="s">
        <v>221</v>
      </c>
      <c r="D144" s="59"/>
      <c r="G144" s="14"/>
    </row>
    <row r="145" spans="1:7" x14ac:dyDescent="0.25">
      <c r="B145" s="27" t="s">
        <v>18</v>
      </c>
      <c r="G145" s="14"/>
    </row>
    <row r="146" spans="1:7" ht="30" x14ac:dyDescent="0.25">
      <c r="B146" s="59" t="s">
        <v>222</v>
      </c>
      <c r="G146" s="14"/>
    </row>
    <row r="147" spans="1:7" x14ac:dyDescent="0.25">
      <c r="B147" s="27"/>
      <c r="C147" s="2" t="s">
        <v>1</v>
      </c>
      <c r="D147" s="5">
        <v>1</v>
      </c>
      <c r="E147" s="8">
        <v>0</v>
      </c>
      <c r="G147" s="14">
        <f>D147*E147</f>
        <v>0</v>
      </c>
    </row>
    <row r="148" spans="1:7" x14ac:dyDescent="0.25">
      <c r="B148" s="27"/>
      <c r="G148" s="14"/>
    </row>
    <row r="149" spans="1:7" x14ac:dyDescent="0.25">
      <c r="A149" s="24" t="s">
        <v>228</v>
      </c>
      <c r="B149" s="36" t="s">
        <v>74</v>
      </c>
      <c r="G149" s="14"/>
    </row>
    <row r="150" spans="1:7" ht="30" x14ac:dyDescent="0.25">
      <c r="B150" s="60" t="s">
        <v>231</v>
      </c>
      <c r="G150" s="14"/>
    </row>
    <row r="151" spans="1:7" ht="30" x14ac:dyDescent="0.25">
      <c r="B151" s="27" t="s">
        <v>223</v>
      </c>
      <c r="G151" s="14"/>
    </row>
    <row r="152" spans="1:7" x14ac:dyDescent="0.25">
      <c r="B152" s="27"/>
      <c r="C152" s="2" t="s">
        <v>1</v>
      </c>
      <c r="D152" s="5">
        <v>2</v>
      </c>
      <c r="E152" s="8">
        <v>0</v>
      </c>
      <c r="G152" s="14">
        <f>D152*E152</f>
        <v>0</v>
      </c>
    </row>
    <row r="153" spans="1:7" x14ac:dyDescent="0.25">
      <c r="B153" s="27"/>
      <c r="G153" s="14"/>
    </row>
    <row r="154" spans="1:7" ht="200.1" customHeight="1" x14ac:dyDescent="0.25">
      <c r="B154" s="27"/>
      <c r="G154" s="14"/>
    </row>
    <row r="155" spans="1:7" ht="15" customHeight="1" x14ac:dyDescent="0.25">
      <c r="B155" s="27"/>
      <c r="G155" s="14"/>
    </row>
    <row r="156" spans="1:7" ht="15" customHeight="1" x14ac:dyDescent="0.25">
      <c r="A156" s="24" t="s">
        <v>240</v>
      </c>
      <c r="B156" s="36" t="s">
        <v>229</v>
      </c>
      <c r="G156" s="14"/>
    </row>
    <row r="157" spans="1:7" ht="15" customHeight="1" x14ac:dyDescent="0.25">
      <c r="B157" s="60" t="s">
        <v>230</v>
      </c>
      <c r="G157" s="14"/>
    </row>
    <row r="158" spans="1:7" ht="15" customHeight="1" x14ac:dyDescent="0.25">
      <c r="B158" s="27" t="s">
        <v>223</v>
      </c>
      <c r="G158" s="14"/>
    </row>
    <row r="159" spans="1:7" ht="15" customHeight="1" x14ac:dyDescent="0.25">
      <c r="B159" s="27"/>
      <c r="C159" s="2" t="s">
        <v>1</v>
      </c>
      <c r="D159" s="5">
        <v>2</v>
      </c>
      <c r="E159" s="8">
        <v>0</v>
      </c>
      <c r="G159" s="14">
        <f>D159*E159</f>
        <v>0</v>
      </c>
    </row>
    <row r="160" spans="1:7" ht="14.25" customHeight="1" x14ac:dyDescent="0.25">
      <c r="B160" s="27"/>
      <c r="G160" s="14"/>
    </row>
    <row r="161" spans="1:7" s="47" customFormat="1" x14ac:dyDescent="0.25">
      <c r="A161" s="41" t="s">
        <v>89</v>
      </c>
      <c r="B161" s="48" t="s">
        <v>216</v>
      </c>
      <c r="C161" s="43"/>
      <c r="D161" s="44"/>
      <c r="E161" s="45"/>
      <c r="F161" s="45"/>
      <c r="G161" s="46"/>
    </row>
    <row r="162" spans="1:7" s="47" customFormat="1" ht="30" x14ac:dyDescent="0.25">
      <c r="A162" s="41"/>
      <c r="B162" s="42" t="s">
        <v>217</v>
      </c>
      <c r="C162" s="43"/>
      <c r="D162" s="44"/>
      <c r="E162" s="45"/>
      <c r="F162" s="45"/>
      <c r="G162" s="46"/>
    </row>
    <row r="163" spans="1:7" s="47" customFormat="1" ht="45" x14ac:dyDescent="0.25">
      <c r="A163" s="41"/>
      <c r="B163" s="42" t="s">
        <v>218</v>
      </c>
      <c r="C163" s="43"/>
      <c r="D163" s="44"/>
      <c r="E163" s="45"/>
      <c r="F163" s="45"/>
      <c r="G163" s="46"/>
    </row>
    <row r="164" spans="1:7" s="47" customFormat="1" ht="45" x14ac:dyDescent="0.25">
      <c r="A164" s="41"/>
      <c r="B164" s="42" t="s">
        <v>68</v>
      </c>
      <c r="C164" s="43"/>
      <c r="D164" s="44"/>
      <c r="E164" s="45"/>
      <c r="F164" s="45"/>
      <c r="G164" s="46"/>
    </row>
    <row r="165" spans="1:7" s="47" customFormat="1" ht="30" x14ac:dyDescent="0.25">
      <c r="A165" s="41"/>
      <c r="B165" s="42" t="s">
        <v>28</v>
      </c>
      <c r="C165" s="43"/>
      <c r="D165" s="44"/>
      <c r="E165" s="45"/>
      <c r="F165" s="45"/>
      <c r="G165" s="46"/>
    </row>
    <row r="166" spans="1:7" s="47" customFormat="1" ht="90" x14ac:dyDescent="0.25">
      <c r="A166" s="41"/>
      <c r="B166" s="27" t="s">
        <v>69</v>
      </c>
      <c r="C166" s="43"/>
      <c r="D166" s="44"/>
      <c r="E166" s="45"/>
      <c r="F166" s="45"/>
      <c r="G166" s="46"/>
    </row>
    <row r="167" spans="1:7" ht="30" x14ac:dyDescent="0.25">
      <c r="A167" s="39"/>
      <c r="B167" s="27" t="s">
        <v>70</v>
      </c>
      <c r="C167" s="43"/>
      <c r="D167" s="44"/>
      <c r="E167" s="45"/>
      <c r="F167" s="45"/>
      <c r="G167" s="46"/>
    </row>
    <row r="168" spans="1:7" ht="45" x14ac:dyDescent="0.25">
      <c r="A168" s="39"/>
      <c r="B168" s="42" t="s">
        <v>71</v>
      </c>
      <c r="C168" s="43"/>
      <c r="D168" s="44"/>
      <c r="E168" s="45"/>
      <c r="F168" s="45"/>
      <c r="G168" s="46"/>
    </row>
    <row r="169" spans="1:7" x14ac:dyDescent="0.25">
      <c r="A169" s="39"/>
      <c r="B169" s="42"/>
      <c r="C169" s="43" t="s">
        <v>1</v>
      </c>
      <c r="D169" s="44">
        <v>1</v>
      </c>
      <c r="E169" s="45">
        <v>0</v>
      </c>
      <c r="F169" s="45"/>
      <c r="G169" s="46">
        <f>D169*E169</f>
        <v>0</v>
      </c>
    </row>
    <row r="170" spans="1:7" x14ac:dyDescent="0.25">
      <c r="A170" s="39"/>
      <c r="B170" s="42"/>
      <c r="C170" s="43"/>
      <c r="D170" s="44"/>
      <c r="E170" s="45"/>
      <c r="F170" s="45"/>
      <c r="G170" s="46"/>
    </row>
    <row r="171" spans="1:7" x14ac:dyDescent="0.25">
      <c r="B171" s="22" t="s">
        <v>21</v>
      </c>
      <c r="G171" s="14"/>
    </row>
    <row r="172" spans="1:7" ht="30" x14ac:dyDescent="0.25">
      <c r="B172" s="28" t="s">
        <v>76</v>
      </c>
      <c r="G172" s="14"/>
    </row>
    <row r="173" spans="1:7" ht="45" x14ac:dyDescent="0.25">
      <c r="A173" s="24" t="s">
        <v>79</v>
      </c>
      <c r="B173" s="27" t="s">
        <v>77</v>
      </c>
      <c r="G173" s="14"/>
    </row>
    <row r="174" spans="1:7" ht="30.75" customHeight="1" x14ac:dyDescent="0.25">
      <c r="A174" s="24" t="s">
        <v>80</v>
      </c>
      <c r="B174" s="27" t="s">
        <v>78</v>
      </c>
      <c r="G174" s="14"/>
    </row>
    <row r="175" spans="1:7" x14ac:dyDescent="0.25">
      <c r="B175" s="27"/>
      <c r="C175" s="2" t="s">
        <v>1</v>
      </c>
      <c r="D175" s="5">
        <v>1</v>
      </c>
      <c r="E175" s="8">
        <v>0</v>
      </c>
      <c r="G175" s="14">
        <f>D175*E175</f>
        <v>0</v>
      </c>
    </row>
    <row r="176" spans="1:7" x14ac:dyDescent="0.25">
      <c r="B176" s="27"/>
      <c r="G176" s="14"/>
    </row>
    <row r="177" spans="1:7" ht="219.75" customHeight="1" x14ac:dyDescent="0.25">
      <c r="B177" s="27"/>
      <c r="G177" s="14"/>
    </row>
    <row r="178" spans="1:7" x14ac:dyDescent="0.25">
      <c r="B178" s="27"/>
      <c r="G178" s="14"/>
    </row>
    <row r="179" spans="1:7" x14ac:dyDescent="0.25">
      <c r="A179" s="24" t="s">
        <v>81</v>
      </c>
      <c r="B179" s="38" t="s">
        <v>82</v>
      </c>
      <c r="G179" s="14"/>
    </row>
    <row r="180" spans="1:7" x14ac:dyDescent="0.25">
      <c r="B180" s="60" t="s">
        <v>224</v>
      </c>
      <c r="G180" s="14"/>
    </row>
    <row r="181" spans="1:7" ht="30" x14ac:dyDescent="0.25">
      <c r="B181" s="27" t="s">
        <v>83</v>
      </c>
      <c r="G181" s="14"/>
    </row>
    <row r="182" spans="1:7" x14ac:dyDescent="0.25">
      <c r="B182" s="27"/>
      <c r="C182" s="2" t="s">
        <v>1</v>
      </c>
      <c r="D182" s="5">
        <v>1</v>
      </c>
      <c r="E182" s="8">
        <v>0</v>
      </c>
      <c r="G182" s="14">
        <f>D182*E182</f>
        <v>0</v>
      </c>
    </row>
    <row r="183" spans="1:7" ht="200.1" customHeight="1" x14ac:dyDescent="0.25">
      <c r="B183" s="27"/>
      <c r="G183" s="14"/>
    </row>
    <row r="184" spans="1:7" x14ac:dyDescent="0.25">
      <c r="B184" s="27"/>
      <c r="G184" s="14"/>
    </row>
    <row r="185" spans="1:7" x14ac:dyDescent="0.25">
      <c r="A185" s="24" t="s">
        <v>84</v>
      </c>
      <c r="B185" s="38" t="s">
        <v>82</v>
      </c>
      <c r="G185" s="14"/>
    </row>
    <row r="186" spans="1:7" x14ac:dyDescent="0.25">
      <c r="B186" s="60" t="s">
        <v>224</v>
      </c>
      <c r="G186" s="14"/>
    </row>
    <row r="187" spans="1:7" ht="30" x14ac:dyDescent="0.25">
      <c r="B187" s="27" t="s">
        <v>85</v>
      </c>
      <c r="G187" s="14"/>
    </row>
    <row r="188" spans="1:7" x14ac:dyDescent="0.25">
      <c r="B188" s="27"/>
      <c r="C188" s="2" t="s">
        <v>1</v>
      </c>
      <c r="D188" s="5">
        <v>1</v>
      </c>
      <c r="E188" s="8">
        <v>0</v>
      </c>
      <c r="G188" s="14">
        <f>D188*E188</f>
        <v>0</v>
      </c>
    </row>
    <row r="189" spans="1:7" ht="200.1" customHeight="1" x14ac:dyDescent="0.25">
      <c r="B189" s="27"/>
      <c r="G189" s="14"/>
    </row>
    <row r="190" spans="1:7" x14ac:dyDescent="0.25">
      <c r="B190" s="27"/>
      <c r="G190" s="14"/>
    </row>
    <row r="191" spans="1:7" x14ac:dyDescent="0.25">
      <c r="A191" s="24" t="s">
        <v>87</v>
      </c>
      <c r="B191" s="38" t="s">
        <v>82</v>
      </c>
      <c r="G191" s="14"/>
    </row>
    <row r="192" spans="1:7" x14ac:dyDescent="0.25">
      <c r="B192" s="60" t="s">
        <v>224</v>
      </c>
      <c r="G192" s="14"/>
    </row>
    <row r="193" spans="1:7" ht="30" x14ac:dyDescent="0.25">
      <c r="B193" s="27" t="s">
        <v>86</v>
      </c>
      <c r="G193" s="14"/>
    </row>
    <row r="194" spans="1:7" x14ac:dyDescent="0.25">
      <c r="B194" s="27"/>
      <c r="C194" s="2" t="s">
        <v>1</v>
      </c>
      <c r="D194" s="5">
        <v>1</v>
      </c>
      <c r="E194" s="8">
        <v>0</v>
      </c>
      <c r="G194" s="14">
        <f>D194*E194</f>
        <v>0</v>
      </c>
    </row>
    <row r="195" spans="1:7" ht="200.1" customHeight="1" x14ac:dyDescent="0.25">
      <c r="B195" s="27"/>
      <c r="G195" s="14"/>
    </row>
    <row r="196" spans="1:7" ht="16.5" customHeight="1" x14ac:dyDescent="0.25">
      <c r="B196" s="27"/>
      <c r="G196" s="14"/>
    </row>
    <row r="197" spans="1:7" ht="16.5" customHeight="1" x14ac:dyDescent="0.25">
      <c r="A197" s="24" t="s">
        <v>140</v>
      </c>
      <c r="B197" s="36" t="s">
        <v>200</v>
      </c>
      <c r="G197" s="14"/>
    </row>
    <row r="198" spans="1:7" ht="45" customHeight="1" x14ac:dyDescent="0.25">
      <c r="B198" s="27" t="s">
        <v>201</v>
      </c>
      <c r="G198" s="14"/>
    </row>
    <row r="199" spans="1:7" ht="16.5" customHeight="1" x14ac:dyDescent="0.25">
      <c r="B199" s="27"/>
      <c r="C199" s="2" t="s">
        <v>0</v>
      </c>
      <c r="D199" s="5">
        <v>2</v>
      </c>
      <c r="E199" s="8">
        <v>0</v>
      </c>
      <c r="G199" s="14">
        <f>D199*E199</f>
        <v>0</v>
      </c>
    </row>
    <row r="200" spans="1:7" ht="16.5" customHeight="1" x14ac:dyDescent="0.25">
      <c r="B200" s="27"/>
      <c r="G200" s="14"/>
    </row>
    <row r="201" spans="1:7" ht="16.5" customHeight="1" x14ac:dyDescent="0.25">
      <c r="A201" s="24" t="s">
        <v>226</v>
      </c>
      <c r="B201" s="36" t="s">
        <v>208</v>
      </c>
      <c r="G201" s="14"/>
    </row>
    <row r="202" spans="1:7" ht="45.75" customHeight="1" x14ac:dyDescent="0.25">
      <c r="B202" s="27" t="s">
        <v>227</v>
      </c>
      <c r="G202" s="14"/>
    </row>
    <row r="203" spans="1:7" ht="16.5" customHeight="1" x14ac:dyDescent="0.25">
      <c r="B203" s="27"/>
      <c r="C203" s="2" t="s">
        <v>0</v>
      </c>
      <c r="D203" s="5">
        <v>8</v>
      </c>
      <c r="E203" s="8">
        <v>0</v>
      </c>
      <c r="G203" s="14">
        <f>D203*E203</f>
        <v>0</v>
      </c>
    </row>
    <row r="204" spans="1:7" ht="16.5" customHeight="1" x14ac:dyDescent="0.25">
      <c r="B204" s="27"/>
      <c r="G204" s="14"/>
    </row>
    <row r="205" spans="1:7" ht="16.5" customHeight="1" x14ac:dyDescent="0.25">
      <c r="A205" s="24" t="s">
        <v>232</v>
      </c>
      <c r="B205" s="36" t="s">
        <v>235</v>
      </c>
      <c r="G205" s="14"/>
    </row>
    <row r="206" spans="1:7" ht="35.25" customHeight="1" x14ac:dyDescent="0.25">
      <c r="B206" s="27" t="s">
        <v>380</v>
      </c>
      <c r="G206" s="14"/>
    </row>
    <row r="207" spans="1:7" ht="16.5" customHeight="1" x14ac:dyDescent="0.25">
      <c r="B207" s="27" t="s">
        <v>236</v>
      </c>
      <c r="G207" s="14"/>
    </row>
    <row r="208" spans="1:7" ht="16.5" customHeight="1" x14ac:dyDescent="0.25">
      <c r="B208" s="27" t="s">
        <v>237</v>
      </c>
      <c r="G208" s="14"/>
    </row>
    <row r="209" spans="1:7" ht="16.5" customHeight="1" x14ac:dyDescent="0.25">
      <c r="B209" s="27" t="s">
        <v>238</v>
      </c>
      <c r="G209" s="14"/>
    </row>
    <row r="210" spans="1:7" ht="16.5" customHeight="1" x14ac:dyDescent="0.25">
      <c r="B210" s="27"/>
      <c r="C210" s="2" t="s">
        <v>1</v>
      </c>
      <c r="D210" s="5">
        <v>14</v>
      </c>
      <c r="E210" s="8">
        <v>0</v>
      </c>
      <c r="G210" s="14">
        <f>D210*E210</f>
        <v>0</v>
      </c>
    </row>
    <row r="211" spans="1:7" ht="106.5" customHeight="1" x14ac:dyDescent="0.25">
      <c r="B211" s="27"/>
      <c r="G211" s="14"/>
    </row>
    <row r="212" spans="1:7" ht="16.5" customHeight="1" x14ac:dyDescent="0.25">
      <c r="B212" s="27"/>
      <c r="G212" s="14"/>
    </row>
    <row r="213" spans="1:7" ht="16.5" customHeight="1" x14ac:dyDescent="0.25">
      <c r="A213" s="24" t="s">
        <v>354</v>
      </c>
      <c r="B213" s="36" t="s">
        <v>233</v>
      </c>
      <c r="G213" s="14"/>
    </row>
    <row r="214" spans="1:7" ht="39" customHeight="1" x14ac:dyDescent="0.25">
      <c r="B214" s="27" t="s">
        <v>252</v>
      </c>
      <c r="G214" s="14"/>
    </row>
    <row r="215" spans="1:7" ht="16.5" customHeight="1" x14ac:dyDescent="0.25">
      <c r="B215" s="27"/>
      <c r="C215" s="2" t="s">
        <v>0</v>
      </c>
      <c r="D215" s="5">
        <v>8</v>
      </c>
      <c r="E215" s="8">
        <v>0</v>
      </c>
      <c r="G215" s="14">
        <f>D215*E215</f>
        <v>0</v>
      </c>
    </row>
    <row r="216" spans="1:7" ht="217.5" customHeight="1" x14ac:dyDescent="0.25">
      <c r="B216" s="27"/>
      <c r="G216" s="14"/>
    </row>
    <row r="217" spans="1:7" x14ac:dyDescent="0.25">
      <c r="B217" s="27"/>
      <c r="G217" s="14"/>
    </row>
    <row r="218" spans="1:7" x14ac:dyDescent="0.25">
      <c r="B218" s="35" t="s">
        <v>90</v>
      </c>
      <c r="G218" s="14"/>
    </row>
    <row r="219" spans="1:7" x14ac:dyDescent="0.25">
      <c r="A219" s="25" t="s">
        <v>2</v>
      </c>
      <c r="B219" s="29" t="s">
        <v>3</v>
      </c>
      <c r="C219" s="30" t="s">
        <v>4</v>
      </c>
      <c r="D219" s="31" t="s">
        <v>0</v>
      </c>
      <c r="E219" s="32" t="s">
        <v>5</v>
      </c>
      <c r="F219" s="33" t="s">
        <v>6</v>
      </c>
      <c r="G219" s="34" t="s">
        <v>6</v>
      </c>
    </row>
    <row r="220" spans="1:7" x14ac:dyDescent="0.25">
      <c r="B220" s="37"/>
      <c r="C220"/>
      <c r="D220" s="6"/>
      <c r="E220" s="3"/>
      <c r="F220" s="4"/>
      <c r="G220" s="14"/>
    </row>
    <row r="221" spans="1:7" x14ac:dyDescent="0.25">
      <c r="A221" s="24" t="s">
        <v>88</v>
      </c>
      <c r="B221" s="36" t="s">
        <v>17</v>
      </c>
      <c r="G221" s="14"/>
    </row>
    <row r="222" spans="1:7" ht="60" x14ac:dyDescent="0.25">
      <c r="B222" s="27" t="s">
        <v>381</v>
      </c>
      <c r="G222" s="14"/>
    </row>
    <row r="223" spans="1:7" x14ac:dyDescent="0.25">
      <c r="B223" s="27"/>
      <c r="C223" s="2" t="s">
        <v>0</v>
      </c>
      <c r="D223" s="5">
        <v>4</v>
      </c>
      <c r="E223" s="8">
        <v>0</v>
      </c>
      <c r="G223" s="14">
        <f>D223*E223</f>
        <v>0</v>
      </c>
    </row>
    <row r="224" spans="1:7" ht="195" customHeight="1" x14ac:dyDescent="0.25">
      <c r="B224" s="27"/>
      <c r="G224" s="14"/>
    </row>
    <row r="225" spans="1:7" x14ac:dyDescent="0.25">
      <c r="B225" s="27"/>
      <c r="G225" s="14"/>
    </row>
    <row r="226" spans="1:7" x14ac:dyDescent="0.25">
      <c r="B226" s="35" t="s">
        <v>128</v>
      </c>
      <c r="G226" s="14"/>
    </row>
    <row r="227" spans="1:7" x14ac:dyDescent="0.25">
      <c r="A227" s="25" t="s">
        <v>2</v>
      </c>
      <c r="B227" s="29" t="s">
        <v>3</v>
      </c>
      <c r="C227" s="30" t="s">
        <v>4</v>
      </c>
      <c r="D227" s="31" t="s">
        <v>0</v>
      </c>
      <c r="E227" s="32" t="s">
        <v>5</v>
      </c>
      <c r="F227" s="33" t="s">
        <v>6</v>
      </c>
      <c r="G227" s="34" t="s">
        <v>6</v>
      </c>
    </row>
    <row r="228" spans="1:7" x14ac:dyDescent="0.25">
      <c r="B228" s="27"/>
      <c r="G228" s="14"/>
    </row>
    <row r="229" spans="1:7" x14ac:dyDescent="0.25">
      <c r="A229" s="24" t="s">
        <v>239</v>
      </c>
      <c r="B229" s="36" t="s">
        <v>219</v>
      </c>
      <c r="G229" s="14"/>
    </row>
    <row r="230" spans="1:7" ht="45" x14ac:dyDescent="0.25">
      <c r="B230" s="27" t="s">
        <v>220</v>
      </c>
      <c r="G230" s="14"/>
    </row>
    <row r="231" spans="1:7" ht="60" x14ac:dyDescent="0.25">
      <c r="B231" s="27" t="s">
        <v>221</v>
      </c>
      <c r="D231" s="59"/>
      <c r="G231" s="14"/>
    </row>
    <row r="232" spans="1:7" ht="18" customHeight="1" x14ac:dyDescent="0.25">
      <c r="B232" s="27" t="s">
        <v>18</v>
      </c>
      <c r="G232" s="14"/>
    </row>
    <row r="233" spans="1:7" ht="30" x14ac:dyDescent="0.25">
      <c r="B233" s="59" t="s">
        <v>222</v>
      </c>
      <c r="G233" s="14"/>
    </row>
    <row r="234" spans="1:7" x14ac:dyDescent="0.25">
      <c r="B234" s="27"/>
      <c r="C234" s="2" t="s">
        <v>1</v>
      </c>
      <c r="D234" s="5">
        <v>1</v>
      </c>
      <c r="E234" s="8">
        <v>0</v>
      </c>
      <c r="G234" s="14">
        <f>D234*E234</f>
        <v>0</v>
      </c>
    </row>
    <row r="235" spans="1:7" x14ac:dyDescent="0.25">
      <c r="B235" s="27"/>
      <c r="G235" s="14"/>
    </row>
    <row r="236" spans="1:7" x14ac:dyDescent="0.25">
      <c r="A236" s="24" t="s">
        <v>253</v>
      </c>
      <c r="B236" s="36" t="s">
        <v>74</v>
      </c>
      <c r="G236" s="14"/>
    </row>
    <row r="237" spans="1:7" ht="30" x14ac:dyDescent="0.25">
      <c r="B237" s="60" t="s">
        <v>231</v>
      </c>
      <c r="G237" s="14"/>
    </row>
    <row r="238" spans="1:7" ht="30" x14ac:dyDescent="0.25">
      <c r="B238" s="27" t="s">
        <v>223</v>
      </c>
      <c r="G238" s="14"/>
    </row>
    <row r="239" spans="1:7" x14ac:dyDescent="0.25">
      <c r="B239" s="27"/>
      <c r="C239" s="2" t="s">
        <v>1</v>
      </c>
      <c r="D239" s="5">
        <v>2</v>
      </c>
      <c r="E239" s="8">
        <v>0</v>
      </c>
      <c r="G239" s="14">
        <f>D239*E239</f>
        <v>0</v>
      </c>
    </row>
    <row r="240" spans="1:7" ht="188.25" customHeight="1" x14ac:dyDescent="0.25">
      <c r="B240" s="27"/>
      <c r="G240" s="14"/>
    </row>
    <row r="241" spans="1:7" x14ac:dyDescent="0.25">
      <c r="B241" s="27"/>
      <c r="G241" s="14"/>
    </row>
    <row r="242" spans="1:7" s="47" customFormat="1" x14ac:dyDescent="0.25">
      <c r="A242" s="41" t="s">
        <v>241</v>
      </c>
      <c r="B242" s="48" t="s">
        <v>216</v>
      </c>
      <c r="C242" s="43"/>
      <c r="D242" s="44"/>
      <c r="E242" s="45"/>
      <c r="F242" s="45"/>
      <c r="G242" s="46"/>
    </row>
    <row r="243" spans="1:7" ht="30" x14ac:dyDescent="0.25">
      <c r="A243" s="39"/>
      <c r="B243" s="42" t="s">
        <v>217</v>
      </c>
      <c r="C243" s="43"/>
      <c r="D243" s="44"/>
      <c r="E243" s="45"/>
      <c r="F243" s="45"/>
      <c r="G243" s="46"/>
    </row>
    <row r="244" spans="1:7" ht="45" x14ac:dyDescent="0.25">
      <c r="A244" s="39"/>
      <c r="B244" s="42" t="s">
        <v>218</v>
      </c>
      <c r="C244" s="43"/>
      <c r="D244" s="44"/>
      <c r="E244" s="45"/>
      <c r="F244" s="45"/>
      <c r="G244" s="46"/>
    </row>
    <row r="245" spans="1:7" ht="45" x14ac:dyDescent="0.25">
      <c r="A245" s="39"/>
      <c r="B245" s="42" t="s">
        <v>68</v>
      </c>
      <c r="C245" s="43"/>
      <c r="D245" s="44"/>
      <c r="E245" s="45"/>
      <c r="F245" s="45"/>
      <c r="G245" s="46"/>
    </row>
    <row r="246" spans="1:7" ht="30" x14ac:dyDescent="0.25">
      <c r="A246" s="39"/>
      <c r="B246" s="42" t="s">
        <v>28</v>
      </c>
      <c r="C246" s="43"/>
      <c r="D246" s="44"/>
      <c r="E246" s="45"/>
      <c r="F246" s="45"/>
      <c r="G246" s="46"/>
    </row>
    <row r="247" spans="1:7" ht="90" x14ac:dyDescent="0.25">
      <c r="A247" s="39"/>
      <c r="B247" s="27" t="s">
        <v>69</v>
      </c>
      <c r="C247" s="43"/>
      <c r="D247" s="44"/>
      <c r="E247" s="45"/>
      <c r="F247" s="45"/>
      <c r="G247" s="46"/>
    </row>
    <row r="248" spans="1:7" ht="30" x14ac:dyDescent="0.25">
      <c r="A248" s="39"/>
      <c r="B248" s="27" t="s">
        <v>70</v>
      </c>
      <c r="C248" s="43"/>
      <c r="D248" s="44"/>
      <c r="E248" s="45"/>
      <c r="F248" s="45"/>
      <c r="G248" s="46"/>
    </row>
    <row r="249" spans="1:7" ht="45" x14ac:dyDescent="0.25">
      <c r="A249" s="39"/>
      <c r="B249" s="42" t="s">
        <v>71</v>
      </c>
      <c r="C249" s="43"/>
      <c r="D249" s="44"/>
      <c r="E249" s="45"/>
      <c r="F249" s="45"/>
      <c r="G249" s="46"/>
    </row>
    <row r="250" spans="1:7" x14ac:dyDescent="0.25">
      <c r="A250" s="39"/>
      <c r="B250" s="42"/>
      <c r="C250" s="43" t="s">
        <v>1</v>
      </c>
      <c r="D250" s="44">
        <v>1</v>
      </c>
      <c r="E250" s="45">
        <v>0</v>
      </c>
      <c r="F250" s="45"/>
      <c r="G250" s="46">
        <f>D250*E250</f>
        <v>0</v>
      </c>
    </row>
    <row r="251" spans="1:7" x14ac:dyDescent="0.25">
      <c r="A251" s="39"/>
      <c r="B251" s="42"/>
      <c r="C251" s="43"/>
      <c r="D251" s="44"/>
      <c r="E251" s="45"/>
      <c r="F251" s="45"/>
      <c r="G251" s="46"/>
    </row>
    <row r="252" spans="1:7" x14ac:dyDescent="0.25">
      <c r="B252" s="22" t="s">
        <v>21</v>
      </c>
      <c r="G252" s="14"/>
    </row>
    <row r="253" spans="1:7" ht="30" x14ac:dyDescent="0.25">
      <c r="B253" s="28" t="s">
        <v>76</v>
      </c>
      <c r="G253" s="14"/>
    </row>
    <row r="254" spans="1:7" ht="45" x14ac:dyDescent="0.25">
      <c r="A254" s="24" t="s">
        <v>242</v>
      </c>
      <c r="B254" s="27" t="s">
        <v>77</v>
      </c>
      <c r="G254" s="14"/>
    </row>
    <row r="255" spans="1:7" ht="30.75" customHeight="1" x14ac:dyDescent="0.25">
      <c r="A255" s="24" t="s">
        <v>243</v>
      </c>
      <c r="B255" s="27" t="s">
        <v>78</v>
      </c>
      <c r="G255" s="14"/>
    </row>
    <row r="256" spans="1:7" x14ac:dyDescent="0.25">
      <c r="B256" s="27"/>
      <c r="C256" s="2" t="s">
        <v>1</v>
      </c>
      <c r="D256" s="5">
        <v>1</v>
      </c>
      <c r="E256" s="8">
        <v>0</v>
      </c>
      <c r="G256" s="14">
        <f>D256*E256</f>
        <v>0</v>
      </c>
    </row>
    <row r="257" spans="1:7" x14ac:dyDescent="0.25">
      <c r="B257" s="27"/>
      <c r="G257" s="14"/>
    </row>
    <row r="258" spans="1:7" ht="232.5" customHeight="1" x14ac:dyDescent="0.25">
      <c r="B258" s="27"/>
      <c r="G258" s="14"/>
    </row>
    <row r="259" spans="1:7" x14ac:dyDescent="0.25">
      <c r="B259" s="27"/>
      <c r="G259" s="14"/>
    </row>
    <row r="260" spans="1:7" x14ac:dyDescent="0.25">
      <c r="A260" s="24" t="s">
        <v>244</v>
      </c>
      <c r="B260" s="38" t="s">
        <v>82</v>
      </c>
      <c r="G260" s="14"/>
    </row>
    <row r="261" spans="1:7" x14ac:dyDescent="0.25">
      <c r="B261" s="60" t="s">
        <v>224</v>
      </c>
      <c r="G261" s="14"/>
    </row>
    <row r="262" spans="1:7" ht="30" x14ac:dyDescent="0.25">
      <c r="B262" s="27" t="s">
        <v>83</v>
      </c>
      <c r="G262" s="14"/>
    </row>
    <row r="263" spans="1:7" x14ac:dyDescent="0.25">
      <c r="B263" s="27"/>
      <c r="C263" s="2" t="s">
        <v>1</v>
      </c>
      <c r="D263" s="5">
        <v>1</v>
      </c>
      <c r="E263" s="8">
        <v>0</v>
      </c>
      <c r="G263" s="14">
        <f>D263*E263</f>
        <v>0</v>
      </c>
    </row>
    <row r="264" spans="1:7" ht="200.1" customHeight="1" x14ac:dyDescent="0.25">
      <c r="B264" s="27"/>
      <c r="G264" s="14"/>
    </row>
    <row r="265" spans="1:7" x14ac:dyDescent="0.25">
      <c r="B265" s="27"/>
      <c r="G265" s="14"/>
    </row>
    <row r="266" spans="1:7" x14ac:dyDescent="0.25">
      <c r="A266" s="24" t="s">
        <v>246</v>
      </c>
      <c r="B266" s="38" t="s">
        <v>82</v>
      </c>
      <c r="G266" s="14"/>
    </row>
    <row r="267" spans="1:7" x14ac:dyDescent="0.25">
      <c r="B267" s="60" t="s">
        <v>224</v>
      </c>
      <c r="G267" s="14"/>
    </row>
    <row r="268" spans="1:7" ht="30" x14ac:dyDescent="0.25">
      <c r="B268" s="27" t="s">
        <v>85</v>
      </c>
      <c r="G268" s="14"/>
    </row>
    <row r="269" spans="1:7" x14ac:dyDescent="0.25">
      <c r="B269" s="27"/>
      <c r="C269" s="2" t="s">
        <v>1</v>
      </c>
      <c r="D269" s="5">
        <v>1</v>
      </c>
      <c r="E269" s="8">
        <v>0</v>
      </c>
      <c r="G269" s="14">
        <f>D269*E269</f>
        <v>0</v>
      </c>
    </row>
    <row r="270" spans="1:7" ht="200.1" customHeight="1" x14ac:dyDescent="0.25">
      <c r="B270" s="27"/>
      <c r="G270" s="14"/>
    </row>
    <row r="271" spans="1:7" x14ac:dyDescent="0.25">
      <c r="B271" s="27"/>
      <c r="G271" s="14"/>
    </row>
    <row r="272" spans="1:7" x14ac:dyDescent="0.25">
      <c r="A272" s="24" t="s">
        <v>247</v>
      </c>
      <c r="B272" s="38" t="s">
        <v>82</v>
      </c>
      <c r="G272" s="14"/>
    </row>
    <row r="273" spans="1:7" x14ac:dyDescent="0.25">
      <c r="B273" s="60" t="s">
        <v>224</v>
      </c>
      <c r="G273" s="14"/>
    </row>
    <row r="274" spans="1:7" ht="30" x14ac:dyDescent="0.25">
      <c r="B274" s="27" t="s">
        <v>245</v>
      </c>
      <c r="G274" s="14"/>
    </row>
    <row r="275" spans="1:7" x14ac:dyDescent="0.25">
      <c r="B275" s="27"/>
      <c r="C275" s="2" t="s">
        <v>1</v>
      </c>
      <c r="D275" s="5">
        <v>1</v>
      </c>
      <c r="E275" s="8">
        <v>0</v>
      </c>
      <c r="G275" s="14">
        <f>D275*E275</f>
        <v>0</v>
      </c>
    </row>
    <row r="276" spans="1:7" ht="200.1" customHeight="1" x14ac:dyDescent="0.25">
      <c r="B276" s="27"/>
      <c r="G276" s="14"/>
    </row>
    <row r="277" spans="1:7" x14ac:dyDescent="0.25">
      <c r="B277" s="27"/>
      <c r="G277" s="14"/>
    </row>
    <row r="278" spans="1:7" x14ac:dyDescent="0.25">
      <c r="A278" s="24" t="s">
        <v>248</v>
      </c>
      <c r="B278" s="38" t="s">
        <v>82</v>
      </c>
      <c r="G278" s="14"/>
    </row>
    <row r="279" spans="1:7" x14ac:dyDescent="0.25">
      <c r="B279" s="60" t="s">
        <v>224</v>
      </c>
      <c r="G279" s="14"/>
    </row>
    <row r="280" spans="1:7" ht="30" x14ac:dyDescent="0.25">
      <c r="B280" s="27" t="s">
        <v>139</v>
      </c>
      <c r="G280" s="14"/>
    </row>
    <row r="281" spans="1:7" x14ac:dyDescent="0.25">
      <c r="B281" s="27"/>
      <c r="C281" s="2" t="s">
        <v>1</v>
      </c>
      <c r="D281" s="5">
        <v>1</v>
      </c>
      <c r="E281" s="8">
        <v>0</v>
      </c>
      <c r="G281" s="14">
        <f>D281*E281</f>
        <v>0</v>
      </c>
    </row>
    <row r="282" spans="1:7" x14ac:dyDescent="0.25">
      <c r="B282" s="27"/>
      <c r="G282" s="14"/>
    </row>
    <row r="283" spans="1:7" ht="200.1" customHeight="1" x14ac:dyDescent="0.25">
      <c r="B283" s="27"/>
      <c r="G283" s="14"/>
    </row>
    <row r="284" spans="1:7" ht="17.25" customHeight="1" x14ac:dyDescent="0.25">
      <c r="B284" s="27"/>
      <c r="G284" s="14"/>
    </row>
    <row r="285" spans="1:7" ht="17.25" customHeight="1" x14ac:dyDescent="0.25">
      <c r="A285" s="24" t="s">
        <v>249</v>
      </c>
      <c r="B285" s="36" t="s">
        <v>200</v>
      </c>
      <c r="G285" s="14"/>
    </row>
    <row r="286" spans="1:7" ht="48" customHeight="1" x14ac:dyDescent="0.25">
      <c r="B286" s="27" t="s">
        <v>201</v>
      </c>
      <c r="G286" s="14"/>
    </row>
    <row r="287" spans="1:7" ht="15" customHeight="1" x14ac:dyDescent="0.25">
      <c r="B287" s="27"/>
      <c r="C287" s="2" t="s">
        <v>0</v>
      </c>
      <c r="D287" s="5">
        <v>2</v>
      </c>
      <c r="E287" s="8">
        <v>0</v>
      </c>
      <c r="G287" s="14">
        <f>D287*E287</f>
        <v>0</v>
      </c>
    </row>
    <row r="288" spans="1:7" ht="17.25" customHeight="1" x14ac:dyDescent="0.25">
      <c r="B288" s="27"/>
      <c r="G288" s="14"/>
    </row>
    <row r="289" spans="1:7" ht="17.25" customHeight="1" x14ac:dyDescent="0.25">
      <c r="A289" s="24" t="s">
        <v>250</v>
      </c>
      <c r="B289" s="36" t="s">
        <v>208</v>
      </c>
      <c r="G289" s="14"/>
    </row>
    <row r="290" spans="1:7" ht="49.5" customHeight="1" x14ac:dyDescent="0.25">
      <c r="B290" s="27" t="s">
        <v>227</v>
      </c>
      <c r="G290" s="14"/>
    </row>
    <row r="291" spans="1:7" ht="15" customHeight="1" x14ac:dyDescent="0.25">
      <c r="B291" s="27"/>
      <c r="C291" s="2" t="s">
        <v>0</v>
      </c>
      <c r="D291" s="5">
        <v>8</v>
      </c>
      <c r="E291" s="8">
        <v>0</v>
      </c>
      <c r="G291" s="14">
        <f>D291*E291</f>
        <v>0</v>
      </c>
    </row>
    <row r="292" spans="1:7" ht="13.5" customHeight="1" x14ac:dyDescent="0.25">
      <c r="B292" s="27"/>
      <c r="G292" s="14"/>
    </row>
    <row r="293" spans="1:7" ht="17.25" customHeight="1" x14ac:dyDescent="0.25">
      <c r="A293" s="24" t="s">
        <v>251</v>
      </c>
      <c r="B293" s="36" t="s">
        <v>208</v>
      </c>
      <c r="G293" s="14"/>
    </row>
    <row r="294" spans="1:7" ht="33.75" customHeight="1" x14ac:dyDescent="0.25">
      <c r="B294" s="27" t="s">
        <v>254</v>
      </c>
      <c r="G294" s="14"/>
    </row>
    <row r="295" spans="1:7" ht="17.25" customHeight="1" x14ac:dyDescent="0.25">
      <c r="B295" s="27"/>
      <c r="C295" s="2" t="s">
        <v>0</v>
      </c>
      <c r="D295" s="5">
        <v>8</v>
      </c>
      <c r="E295" s="8">
        <v>0</v>
      </c>
      <c r="G295" s="14">
        <f>D295*E295</f>
        <v>0</v>
      </c>
    </row>
    <row r="296" spans="1:7" ht="17.25" customHeight="1" x14ac:dyDescent="0.25">
      <c r="B296" s="27"/>
      <c r="G296" s="14"/>
    </row>
    <row r="297" spans="1:7" ht="17.25" customHeight="1" x14ac:dyDescent="0.25">
      <c r="A297" s="24" t="s">
        <v>382</v>
      </c>
      <c r="B297" s="36" t="s">
        <v>235</v>
      </c>
      <c r="G297" s="14"/>
    </row>
    <row r="298" spans="1:7" ht="32.25" customHeight="1" x14ac:dyDescent="0.25">
      <c r="B298" s="27" t="s">
        <v>380</v>
      </c>
      <c r="G298" s="14"/>
    </row>
    <row r="299" spans="1:7" ht="17.25" customHeight="1" x14ac:dyDescent="0.25">
      <c r="B299" s="27" t="s">
        <v>236</v>
      </c>
      <c r="G299" s="14"/>
    </row>
    <row r="300" spans="1:7" ht="17.25" customHeight="1" x14ac:dyDescent="0.25">
      <c r="B300" s="27" t="s">
        <v>237</v>
      </c>
      <c r="G300" s="14"/>
    </row>
    <row r="301" spans="1:7" ht="17.25" customHeight="1" x14ac:dyDescent="0.25">
      <c r="B301" s="27" t="s">
        <v>238</v>
      </c>
      <c r="G301" s="14"/>
    </row>
    <row r="302" spans="1:7" ht="17.25" customHeight="1" x14ac:dyDescent="0.25">
      <c r="B302" s="27"/>
      <c r="C302" s="2" t="s">
        <v>1</v>
      </c>
      <c r="D302" s="5">
        <v>6</v>
      </c>
      <c r="E302" s="8">
        <v>0</v>
      </c>
      <c r="G302" s="14">
        <f>D302*E302</f>
        <v>0</v>
      </c>
    </row>
    <row r="303" spans="1:7" ht="100.5" customHeight="1" x14ac:dyDescent="0.25">
      <c r="B303" s="27"/>
      <c r="G303" s="14"/>
    </row>
    <row r="304" spans="1:7" ht="15.75" thickBot="1" x14ac:dyDescent="0.3">
      <c r="B304" s="27"/>
      <c r="G304" s="14"/>
    </row>
    <row r="305" spans="1:7" ht="42" customHeight="1" thickBot="1" x14ac:dyDescent="0.3">
      <c r="B305" s="74" t="s">
        <v>29</v>
      </c>
      <c r="C305" s="26"/>
      <c r="D305" s="26"/>
      <c r="E305" s="19"/>
      <c r="F305" s="20"/>
      <c r="G305" s="21"/>
    </row>
    <row r="306" spans="1:7" x14ac:dyDescent="0.25">
      <c r="B306" s="35" t="s">
        <v>92</v>
      </c>
      <c r="G306" s="14"/>
    </row>
    <row r="307" spans="1:7" x14ac:dyDescent="0.25">
      <c r="A307" s="25" t="s">
        <v>2</v>
      </c>
      <c r="B307" s="29" t="s">
        <v>3</v>
      </c>
      <c r="C307" s="30" t="s">
        <v>4</v>
      </c>
      <c r="D307" s="31" t="s">
        <v>0</v>
      </c>
      <c r="E307" s="32" t="s">
        <v>5</v>
      </c>
      <c r="F307" s="33" t="s">
        <v>6</v>
      </c>
      <c r="G307" s="34" t="s">
        <v>6</v>
      </c>
    </row>
    <row r="308" spans="1:7" x14ac:dyDescent="0.25">
      <c r="B308" s="27"/>
      <c r="G308" s="14"/>
    </row>
    <row r="309" spans="1:7" x14ac:dyDescent="0.25">
      <c r="A309" s="24" t="s">
        <v>93</v>
      </c>
      <c r="B309" s="36" t="s">
        <v>20</v>
      </c>
      <c r="G309" s="14"/>
    </row>
    <row r="310" spans="1:7" ht="30" x14ac:dyDescent="0.25">
      <c r="B310" s="28" t="s">
        <v>255</v>
      </c>
      <c r="G310" s="14"/>
    </row>
    <row r="311" spans="1:7" ht="30" x14ac:dyDescent="0.25">
      <c r="B311" s="27" t="s">
        <v>25</v>
      </c>
      <c r="G311" s="14"/>
    </row>
    <row r="312" spans="1:7" ht="30" x14ac:dyDescent="0.25">
      <c r="B312" s="27" t="s">
        <v>94</v>
      </c>
      <c r="G312" s="14"/>
    </row>
    <row r="313" spans="1:7" x14ac:dyDescent="0.25">
      <c r="B313" s="27"/>
      <c r="C313" s="2" t="s">
        <v>1</v>
      </c>
      <c r="D313" s="5">
        <v>1</v>
      </c>
      <c r="E313" s="8">
        <v>0</v>
      </c>
      <c r="G313" s="14">
        <f>D313*E313</f>
        <v>0</v>
      </c>
    </row>
    <row r="314" spans="1:7" x14ac:dyDescent="0.25">
      <c r="B314" s="27"/>
      <c r="G314" s="14"/>
    </row>
    <row r="315" spans="1:7" x14ac:dyDescent="0.25">
      <c r="A315" s="24" t="s">
        <v>96</v>
      </c>
      <c r="B315" s="38" t="s">
        <v>21</v>
      </c>
      <c r="G315" s="14"/>
    </row>
    <row r="316" spans="1:7" ht="30" x14ac:dyDescent="0.25">
      <c r="B316" s="60" t="s">
        <v>95</v>
      </c>
      <c r="G316" s="14"/>
    </row>
    <row r="317" spans="1:7" ht="30" x14ac:dyDescent="0.25">
      <c r="B317" s="27" t="s">
        <v>256</v>
      </c>
      <c r="G317" s="14"/>
    </row>
    <row r="318" spans="1:7" x14ac:dyDescent="0.25">
      <c r="B318" s="27"/>
      <c r="C318" s="2" t="s">
        <v>1</v>
      </c>
      <c r="D318" s="5">
        <v>1</v>
      </c>
      <c r="E318" s="8">
        <v>0</v>
      </c>
      <c r="G318" s="14">
        <f>D318*E318</f>
        <v>0</v>
      </c>
    </row>
    <row r="319" spans="1:7" x14ac:dyDescent="0.25">
      <c r="B319" s="27"/>
      <c r="G319" s="14"/>
    </row>
    <row r="320" spans="1:7" x14ac:dyDescent="0.25">
      <c r="A320" s="24" t="s">
        <v>257</v>
      </c>
      <c r="B320" s="36" t="s">
        <v>200</v>
      </c>
      <c r="G320" s="14"/>
    </row>
    <row r="321" spans="1:7" ht="45" x14ac:dyDescent="0.25">
      <c r="B321" s="27" t="s">
        <v>201</v>
      </c>
      <c r="G321" s="14"/>
    </row>
    <row r="322" spans="1:7" x14ac:dyDescent="0.25">
      <c r="B322" s="27"/>
      <c r="C322" s="2" t="s">
        <v>0</v>
      </c>
      <c r="D322" s="5">
        <v>10</v>
      </c>
      <c r="E322" s="8">
        <v>0</v>
      </c>
      <c r="G322" s="14">
        <f>D322*E322</f>
        <v>0</v>
      </c>
    </row>
    <row r="323" spans="1:7" x14ac:dyDescent="0.25">
      <c r="B323" s="27"/>
      <c r="G323" s="14"/>
    </row>
    <row r="324" spans="1:7" x14ac:dyDescent="0.25">
      <c r="B324" s="35" t="s">
        <v>97</v>
      </c>
      <c r="G324" s="14"/>
    </row>
    <row r="325" spans="1:7" x14ac:dyDescent="0.25">
      <c r="A325" s="25" t="s">
        <v>2</v>
      </c>
      <c r="B325" s="29" t="s">
        <v>3</v>
      </c>
      <c r="C325" s="30" t="s">
        <v>4</v>
      </c>
      <c r="D325" s="31" t="s">
        <v>0</v>
      </c>
      <c r="E325" s="32" t="s">
        <v>5</v>
      </c>
      <c r="F325" s="33" t="s">
        <v>6</v>
      </c>
      <c r="G325" s="34" t="s">
        <v>6</v>
      </c>
    </row>
    <row r="326" spans="1:7" x14ac:dyDescent="0.25">
      <c r="B326" s="37"/>
      <c r="C326"/>
      <c r="D326" s="6"/>
      <c r="E326" s="3"/>
      <c r="F326" s="4"/>
      <c r="G326" s="14"/>
    </row>
    <row r="327" spans="1:7" x14ac:dyDescent="0.25">
      <c r="A327" s="24" t="s">
        <v>98</v>
      </c>
      <c r="B327" s="36" t="s">
        <v>17</v>
      </c>
      <c r="G327" s="14"/>
    </row>
    <row r="328" spans="1:7" ht="60" x14ac:dyDescent="0.25">
      <c r="B328" s="27" t="s">
        <v>381</v>
      </c>
      <c r="G328" s="14"/>
    </row>
    <row r="329" spans="1:7" x14ac:dyDescent="0.25">
      <c r="B329" s="27"/>
      <c r="C329" s="2" t="s">
        <v>0</v>
      </c>
      <c r="D329" s="5">
        <v>2</v>
      </c>
      <c r="E329" s="8">
        <v>0</v>
      </c>
      <c r="G329" s="14">
        <f>D329*E329</f>
        <v>0</v>
      </c>
    </row>
    <row r="330" spans="1:7" ht="195" customHeight="1" x14ac:dyDescent="0.25">
      <c r="B330" s="27"/>
      <c r="G330" s="14"/>
    </row>
    <row r="331" spans="1:7" x14ac:dyDescent="0.25">
      <c r="B331" s="27"/>
      <c r="G331" s="14"/>
    </row>
    <row r="332" spans="1:7" x14ac:dyDescent="0.25">
      <c r="B332" s="35" t="s">
        <v>262</v>
      </c>
      <c r="G332" s="15"/>
    </row>
    <row r="333" spans="1:7" x14ac:dyDescent="0.25">
      <c r="A333" s="25" t="s">
        <v>2</v>
      </c>
      <c r="B333" s="29" t="s">
        <v>3</v>
      </c>
      <c r="C333" s="30" t="s">
        <v>4</v>
      </c>
      <c r="D333" s="31" t="s">
        <v>0</v>
      </c>
      <c r="E333" s="32" t="s">
        <v>5</v>
      </c>
      <c r="F333" s="33" t="s">
        <v>6</v>
      </c>
      <c r="G333" s="34" t="s">
        <v>6</v>
      </c>
    </row>
    <row r="334" spans="1:7" x14ac:dyDescent="0.25">
      <c r="B334" s="27"/>
      <c r="G334" s="14"/>
    </row>
    <row r="335" spans="1:7" x14ac:dyDescent="0.25">
      <c r="A335" s="24" t="s">
        <v>99</v>
      </c>
      <c r="B335" s="36" t="s">
        <v>219</v>
      </c>
      <c r="G335" s="14"/>
    </row>
    <row r="336" spans="1:7" ht="45" x14ac:dyDescent="0.25">
      <c r="B336" s="27" t="s">
        <v>263</v>
      </c>
      <c r="G336" s="14"/>
    </row>
    <row r="337" spans="1:7" ht="60" x14ac:dyDescent="0.25">
      <c r="B337" s="27" t="s">
        <v>221</v>
      </c>
      <c r="D337" s="59"/>
      <c r="G337" s="14"/>
    </row>
    <row r="338" spans="1:7" ht="16.5" customHeight="1" x14ac:dyDescent="0.25">
      <c r="B338" s="27" t="s">
        <v>18</v>
      </c>
      <c r="G338" s="14"/>
    </row>
    <row r="339" spans="1:7" ht="30" x14ac:dyDescent="0.25">
      <c r="B339" s="59" t="s">
        <v>222</v>
      </c>
      <c r="G339" s="14"/>
    </row>
    <row r="340" spans="1:7" x14ac:dyDescent="0.25">
      <c r="B340" s="27"/>
      <c r="C340" s="2" t="s">
        <v>1</v>
      </c>
      <c r="D340" s="5">
        <v>1</v>
      </c>
      <c r="E340" s="8">
        <v>0</v>
      </c>
      <c r="G340" s="14">
        <f>D340*E340</f>
        <v>0</v>
      </c>
    </row>
    <row r="341" spans="1:7" x14ac:dyDescent="0.25">
      <c r="B341" s="27"/>
      <c r="G341" s="14"/>
    </row>
    <row r="342" spans="1:7" ht="30" x14ac:dyDescent="0.25">
      <c r="A342" s="24" t="s">
        <v>258</v>
      </c>
      <c r="B342" s="60" t="s">
        <v>231</v>
      </c>
      <c r="G342" s="14"/>
    </row>
    <row r="343" spans="1:7" ht="30" x14ac:dyDescent="0.25">
      <c r="B343" s="27" t="s">
        <v>223</v>
      </c>
      <c r="G343" s="14"/>
    </row>
    <row r="344" spans="1:7" x14ac:dyDescent="0.25">
      <c r="B344" s="27"/>
      <c r="C344" s="2" t="s">
        <v>1</v>
      </c>
      <c r="D344" s="5">
        <v>6</v>
      </c>
      <c r="E344" s="8">
        <v>0</v>
      </c>
      <c r="G344" s="14">
        <f>D344*E344</f>
        <v>0</v>
      </c>
    </row>
    <row r="345" spans="1:7" ht="200.1" customHeight="1" x14ac:dyDescent="0.25">
      <c r="B345" s="27"/>
      <c r="G345" s="14"/>
    </row>
    <row r="346" spans="1:7" x14ac:dyDescent="0.25">
      <c r="B346" s="27"/>
      <c r="G346" s="14"/>
    </row>
    <row r="347" spans="1:7" x14ac:dyDescent="0.25">
      <c r="A347" s="24" t="s">
        <v>105</v>
      </c>
      <c r="B347" s="36" t="s">
        <v>208</v>
      </c>
      <c r="G347" s="14"/>
    </row>
    <row r="348" spans="1:7" ht="45" x14ac:dyDescent="0.25">
      <c r="B348" s="27" t="s">
        <v>209</v>
      </c>
      <c r="G348" s="14"/>
    </row>
    <row r="349" spans="1:7" x14ac:dyDescent="0.25">
      <c r="B349" s="27"/>
      <c r="C349" s="2" t="s">
        <v>0</v>
      </c>
      <c r="D349" s="5">
        <v>24</v>
      </c>
      <c r="E349" s="8">
        <v>0</v>
      </c>
      <c r="G349" s="14">
        <f>D349*E349</f>
        <v>0</v>
      </c>
    </row>
    <row r="350" spans="1:7" x14ac:dyDescent="0.25">
      <c r="B350" s="27"/>
      <c r="G350" s="14"/>
    </row>
    <row r="351" spans="1:7" x14ac:dyDescent="0.25">
      <c r="B351" s="22" t="s">
        <v>21</v>
      </c>
      <c r="G351" s="14"/>
    </row>
    <row r="352" spans="1:7" ht="30" x14ac:dyDescent="0.25">
      <c r="B352" s="28" t="s">
        <v>76</v>
      </c>
      <c r="G352" s="14"/>
    </row>
    <row r="353" spans="1:7" ht="45" x14ac:dyDescent="0.25">
      <c r="A353" s="24" t="s">
        <v>104</v>
      </c>
      <c r="B353" s="27" t="s">
        <v>77</v>
      </c>
      <c r="G353" s="14"/>
    </row>
    <row r="354" spans="1:7" ht="30.75" customHeight="1" x14ac:dyDescent="0.25">
      <c r="A354" s="24" t="s">
        <v>103</v>
      </c>
      <c r="B354" s="27" t="s">
        <v>78</v>
      </c>
      <c r="G354" s="14"/>
    </row>
    <row r="355" spans="1:7" ht="21" customHeight="1" x14ac:dyDescent="0.25">
      <c r="B355" s="27"/>
      <c r="C355" s="2" t="s">
        <v>1</v>
      </c>
      <c r="D355" s="5">
        <v>1</v>
      </c>
      <c r="E355" s="8">
        <v>0</v>
      </c>
      <c r="G355" s="14">
        <f>D355*E355</f>
        <v>0</v>
      </c>
    </row>
    <row r="356" spans="1:7" ht="228.75" customHeight="1" x14ac:dyDescent="0.25">
      <c r="B356" s="27"/>
      <c r="G356" s="14"/>
    </row>
    <row r="357" spans="1:7" x14ac:dyDescent="0.25">
      <c r="B357" s="27"/>
      <c r="G357" s="14"/>
    </row>
    <row r="358" spans="1:7" x14ac:dyDescent="0.25">
      <c r="A358" s="24" t="s">
        <v>102</v>
      </c>
      <c r="B358" s="38" t="s">
        <v>82</v>
      </c>
      <c r="G358" s="14"/>
    </row>
    <row r="359" spans="1:7" x14ac:dyDescent="0.25">
      <c r="B359" s="60" t="s">
        <v>224</v>
      </c>
      <c r="G359" s="14"/>
    </row>
    <row r="360" spans="1:7" ht="30" x14ac:dyDescent="0.25">
      <c r="B360" s="27" t="s">
        <v>259</v>
      </c>
      <c r="G360" s="14"/>
    </row>
    <row r="361" spans="1:7" ht="196.5" customHeight="1" x14ac:dyDescent="0.25">
      <c r="B361" s="27"/>
      <c r="C361" s="2" t="s">
        <v>1</v>
      </c>
      <c r="D361" s="5">
        <v>1</v>
      </c>
      <c r="E361" s="8">
        <v>0</v>
      </c>
      <c r="G361" s="14">
        <f>D361*E361</f>
        <v>0</v>
      </c>
    </row>
    <row r="362" spans="1:7" x14ac:dyDescent="0.25">
      <c r="B362" s="27"/>
      <c r="G362" s="14"/>
    </row>
    <row r="363" spans="1:7" x14ac:dyDescent="0.25">
      <c r="A363" s="24" t="s">
        <v>101</v>
      </c>
      <c r="B363" s="38" t="s">
        <v>82</v>
      </c>
      <c r="G363" s="14"/>
    </row>
    <row r="364" spans="1:7" x14ac:dyDescent="0.25">
      <c r="B364" s="60" t="s">
        <v>224</v>
      </c>
      <c r="G364" s="14"/>
    </row>
    <row r="365" spans="1:7" ht="30" x14ac:dyDescent="0.25">
      <c r="B365" s="27" t="s">
        <v>260</v>
      </c>
      <c r="G365" s="14"/>
    </row>
    <row r="366" spans="1:7" x14ac:dyDescent="0.25">
      <c r="B366" s="27"/>
      <c r="C366" s="2" t="s">
        <v>1</v>
      </c>
      <c r="D366" s="5">
        <v>1</v>
      </c>
      <c r="E366" s="8">
        <v>0</v>
      </c>
      <c r="G366" s="14">
        <f>D366*E366</f>
        <v>0</v>
      </c>
    </row>
    <row r="367" spans="1:7" ht="201.75" customHeight="1" x14ac:dyDescent="0.25">
      <c r="B367" s="27"/>
      <c r="G367" s="14"/>
    </row>
    <row r="368" spans="1:7" x14ac:dyDescent="0.25">
      <c r="B368" s="27"/>
      <c r="G368" s="14"/>
    </row>
    <row r="369" spans="1:7" x14ac:dyDescent="0.25">
      <c r="A369" s="24" t="s">
        <v>100</v>
      </c>
      <c r="B369" s="38" t="s">
        <v>82</v>
      </c>
      <c r="G369" s="14"/>
    </row>
    <row r="370" spans="1:7" x14ac:dyDescent="0.25">
      <c r="B370" s="60" t="s">
        <v>224</v>
      </c>
      <c r="G370" s="14"/>
    </row>
    <row r="371" spans="1:7" ht="30" x14ac:dyDescent="0.25">
      <c r="B371" s="27" t="s">
        <v>86</v>
      </c>
      <c r="G371" s="14"/>
    </row>
    <row r="372" spans="1:7" ht="14.25" customHeight="1" x14ac:dyDescent="0.25">
      <c r="B372" s="27"/>
      <c r="C372" s="2" t="s">
        <v>1</v>
      </c>
      <c r="D372" s="5">
        <v>1</v>
      </c>
      <c r="E372" s="8">
        <v>0</v>
      </c>
      <c r="G372" s="14">
        <f>D372*E372</f>
        <v>0</v>
      </c>
    </row>
    <row r="373" spans="1:7" ht="195.75" customHeight="1" x14ac:dyDescent="0.25">
      <c r="B373" s="27"/>
      <c r="G373" s="14"/>
    </row>
    <row r="374" spans="1:7" x14ac:dyDescent="0.25">
      <c r="B374" s="27"/>
      <c r="G374" s="14"/>
    </row>
    <row r="375" spans="1:7" x14ac:dyDescent="0.25">
      <c r="A375" s="24" t="s">
        <v>107</v>
      </c>
      <c r="B375" s="38" t="s">
        <v>82</v>
      </c>
      <c r="G375" s="14"/>
    </row>
    <row r="376" spans="1:7" x14ac:dyDescent="0.25">
      <c r="B376" s="60" t="s">
        <v>224</v>
      </c>
      <c r="G376" s="14"/>
    </row>
    <row r="377" spans="1:7" ht="30" x14ac:dyDescent="0.25">
      <c r="B377" s="27" t="s">
        <v>139</v>
      </c>
      <c r="G377" s="14"/>
    </row>
    <row r="378" spans="1:7" x14ac:dyDescent="0.25">
      <c r="B378" s="27"/>
      <c r="C378" s="2" t="s">
        <v>1</v>
      </c>
      <c r="D378" s="5">
        <v>1</v>
      </c>
      <c r="E378" s="8">
        <v>0</v>
      </c>
      <c r="G378" s="14">
        <f>D378*E378</f>
        <v>0</v>
      </c>
    </row>
    <row r="379" spans="1:7" ht="208.5" customHeight="1" x14ac:dyDescent="0.25">
      <c r="B379" s="27"/>
      <c r="G379" s="14"/>
    </row>
    <row r="380" spans="1:7" ht="12.75" customHeight="1" x14ac:dyDescent="0.25">
      <c r="B380" s="27"/>
      <c r="G380" s="14"/>
    </row>
    <row r="381" spans="1:7" ht="15" customHeight="1" x14ac:dyDescent="0.25">
      <c r="A381" s="24" t="s">
        <v>265</v>
      </c>
      <c r="B381" s="36" t="s">
        <v>200</v>
      </c>
      <c r="G381" s="14"/>
    </row>
    <row r="382" spans="1:7" ht="45" customHeight="1" x14ac:dyDescent="0.25">
      <c r="B382" s="27" t="s">
        <v>201</v>
      </c>
      <c r="G382" s="14"/>
    </row>
    <row r="383" spans="1:7" ht="12" customHeight="1" x14ac:dyDescent="0.25">
      <c r="B383" s="27"/>
      <c r="C383" s="2" t="s">
        <v>0</v>
      </c>
      <c r="D383" s="5">
        <v>2</v>
      </c>
      <c r="E383" s="8">
        <v>0</v>
      </c>
      <c r="G383" s="14">
        <f>D383*E383</f>
        <v>0</v>
      </c>
    </row>
    <row r="384" spans="1:7" ht="12" customHeight="1" x14ac:dyDescent="0.25">
      <c r="B384" s="27"/>
      <c r="G384" s="14"/>
    </row>
    <row r="385" spans="1:7" ht="12.75" customHeight="1" x14ac:dyDescent="0.25">
      <c r="A385" s="24" t="s">
        <v>266</v>
      </c>
      <c r="B385" s="36" t="s">
        <v>235</v>
      </c>
      <c r="G385" s="14"/>
    </row>
    <row r="386" spans="1:7" ht="33.75" customHeight="1" x14ac:dyDescent="0.25">
      <c r="B386" s="27" t="s">
        <v>383</v>
      </c>
      <c r="G386" s="14"/>
    </row>
    <row r="387" spans="1:7" ht="12.75" customHeight="1" x14ac:dyDescent="0.25">
      <c r="B387" s="27" t="s">
        <v>236</v>
      </c>
      <c r="G387" s="14"/>
    </row>
    <row r="388" spans="1:7" ht="12.75" customHeight="1" x14ac:dyDescent="0.25">
      <c r="B388" s="27" t="s">
        <v>237</v>
      </c>
      <c r="G388" s="14"/>
    </row>
    <row r="389" spans="1:7" ht="12.75" customHeight="1" x14ac:dyDescent="0.25">
      <c r="B389" s="27" t="s">
        <v>238</v>
      </c>
      <c r="G389" s="14"/>
    </row>
    <row r="390" spans="1:7" ht="12.75" customHeight="1" x14ac:dyDescent="0.25">
      <c r="B390" s="27"/>
      <c r="C390" s="2" t="s">
        <v>1</v>
      </c>
      <c r="D390" s="5">
        <v>24</v>
      </c>
      <c r="E390" s="8">
        <v>0</v>
      </c>
      <c r="G390" s="14">
        <f>D390*E390</f>
        <v>0</v>
      </c>
    </row>
    <row r="391" spans="1:7" ht="99.75" customHeight="1" x14ac:dyDescent="0.25">
      <c r="B391" s="27"/>
      <c r="G391" s="14"/>
    </row>
    <row r="392" spans="1:7" ht="17.25" customHeight="1" x14ac:dyDescent="0.25">
      <c r="A392" s="24" t="s">
        <v>267</v>
      </c>
      <c r="B392" s="36" t="s">
        <v>17</v>
      </c>
      <c r="G392" s="14"/>
    </row>
    <row r="393" spans="1:7" ht="52.5" customHeight="1" x14ac:dyDescent="0.25">
      <c r="B393" s="27" t="s">
        <v>381</v>
      </c>
      <c r="G393" s="14"/>
    </row>
    <row r="394" spans="1:7" ht="15" customHeight="1" x14ac:dyDescent="0.25">
      <c r="B394" s="27"/>
      <c r="C394" s="2" t="s">
        <v>0</v>
      </c>
      <c r="D394" s="5">
        <v>1</v>
      </c>
      <c r="E394" s="8">
        <v>0</v>
      </c>
      <c r="G394" s="14">
        <f>D394*E394</f>
        <v>0</v>
      </c>
    </row>
    <row r="395" spans="1:7" ht="178.5" customHeight="1" x14ac:dyDescent="0.25">
      <c r="B395" s="27"/>
      <c r="G395" s="14"/>
    </row>
    <row r="396" spans="1:7" x14ac:dyDescent="0.25">
      <c r="B396" s="27"/>
      <c r="G396" s="14"/>
    </row>
    <row r="397" spans="1:7" x14ac:dyDescent="0.25">
      <c r="B397" s="35" t="s">
        <v>269</v>
      </c>
      <c r="G397" s="14"/>
    </row>
    <row r="398" spans="1:7" x14ac:dyDescent="0.25">
      <c r="A398" s="25" t="s">
        <v>2</v>
      </c>
      <c r="B398" s="29" t="s">
        <v>3</v>
      </c>
      <c r="C398" s="30" t="s">
        <v>4</v>
      </c>
      <c r="D398" s="31" t="s">
        <v>0</v>
      </c>
      <c r="E398" s="32" t="s">
        <v>5</v>
      </c>
      <c r="F398" s="33" t="s">
        <v>6</v>
      </c>
      <c r="G398" s="34" t="s">
        <v>6</v>
      </c>
    </row>
    <row r="399" spans="1:7" x14ac:dyDescent="0.25">
      <c r="B399" s="27"/>
      <c r="G399" s="14"/>
    </row>
    <row r="400" spans="1:7" x14ac:dyDescent="0.25">
      <c r="A400" s="41" t="s">
        <v>270</v>
      </c>
      <c r="B400" s="48" t="s">
        <v>64</v>
      </c>
      <c r="C400" s="43"/>
      <c r="D400" s="44"/>
      <c r="E400" s="45"/>
      <c r="F400" s="45"/>
      <c r="G400" s="46"/>
    </row>
    <row r="401" spans="1:7" ht="30" x14ac:dyDescent="0.25">
      <c r="A401" s="41"/>
      <c r="B401" s="42" t="s">
        <v>65</v>
      </c>
      <c r="C401" s="43"/>
      <c r="D401" s="44"/>
      <c r="E401" s="45"/>
      <c r="F401" s="45"/>
      <c r="G401" s="46"/>
    </row>
    <row r="402" spans="1:7" ht="30" x14ac:dyDescent="0.25">
      <c r="A402" s="39"/>
      <c r="B402" s="42" t="s">
        <v>106</v>
      </c>
      <c r="C402" s="43"/>
      <c r="D402" s="44"/>
      <c r="E402" s="45"/>
      <c r="F402" s="45"/>
      <c r="G402" s="46"/>
    </row>
    <row r="403" spans="1:7" x14ac:dyDescent="0.25">
      <c r="A403" s="39"/>
      <c r="B403" s="42"/>
      <c r="C403" s="43" t="s">
        <v>1</v>
      </c>
      <c r="D403" s="44">
        <v>12</v>
      </c>
      <c r="E403" s="45">
        <v>0</v>
      </c>
      <c r="F403" s="45"/>
      <c r="G403" s="46">
        <f>D403*E403</f>
        <v>0</v>
      </c>
    </row>
    <row r="404" spans="1:7" ht="199.5" customHeight="1" x14ac:dyDescent="0.25">
      <c r="A404" s="39"/>
      <c r="B404" s="42"/>
      <c r="C404" s="43"/>
      <c r="D404" s="44"/>
      <c r="E404" s="45"/>
      <c r="F404" s="45"/>
      <c r="G404" s="46"/>
    </row>
    <row r="405" spans="1:7" x14ac:dyDescent="0.25">
      <c r="A405" s="39"/>
      <c r="B405" s="27"/>
      <c r="G405" s="14"/>
    </row>
    <row r="406" spans="1:7" x14ac:dyDescent="0.25">
      <c r="A406" s="41" t="s">
        <v>271</v>
      </c>
      <c r="B406" s="48" t="s">
        <v>214</v>
      </c>
      <c r="C406" s="43"/>
      <c r="D406" s="44"/>
      <c r="E406" s="45"/>
      <c r="F406" s="45"/>
      <c r="G406" s="46"/>
    </row>
    <row r="407" spans="1:7" ht="21" customHeight="1" x14ac:dyDescent="0.25">
      <c r="A407" s="41"/>
      <c r="B407" s="42" t="s">
        <v>268</v>
      </c>
      <c r="C407" s="43"/>
      <c r="D407" s="44"/>
      <c r="E407" s="45"/>
      <c r="F407" s="45"/>
      <c r="G407" s="46"/>
    </row>
    <row r="408" spans="1:7" ht="30" x14ac:dyDescent="0.25">
      <c r="A408" s="39"/>
      <c r="B408" s="27" t="s">
        <v>261</v>
      </c>
      <c r="G408" s="14"/>
    </row>
    <row r="409" spans="1:7" x14ac:dyDescent="0.25">
      <c r="B409" s="27"/>
      <c r="C409" s="2" t="s">
        <v>1</v>
      </c>
      <c r="D409" s="5">
        <v>6</v>
      </c>
      <c r="E409" s="8">
        <v>0</v>
      </c>
      <c r="G409" s="14">
        <f>D409*E409</f>
        <v>0</v>
      </c>
    </row>
    <row r="410" spans="1:7" ht="204.75" customHeight="1" x14ac:dyDescent="0.25">
      <c r="B410" s="27"/>
      <c r="G410" s="14"/>
    </row>
    <row r="411" spans="1:7" ht="19.5" customHeight="1" x14ac:dyDescent="0.25">
      <c r="B411" s="27"/>
      <c r="G411" s="14"/>
    </row>
    <row r="412" spans="1:7" x14ac:dyDescent="0.25">
      <c r="B412" s="35" t="s">
        <v>264</v>
      </c>
      <c r="G412" s="15"/>
    </row>
    <row r="413" spans="1:7" x14ac:dyDescent="0.25">
      <c r="A413" s="25" t="s">
        <v>2</v>
      </c>
      <c r="B413" s="29" t="s">
        <v>3</v>
      </c>
      <c r="C413" s="30" t="s">
        <v>4</v>
      </c>
      <c r="D413" s="31" t="s">
        <v>0</v>
      </c>
      <c r="E413" s="32" t="s">
        <v>5</v>
      </c>
      <c r="F413" s="33" t="s">
        <v>6</v>
      </c>
      <c r="G413" s="34" t="s">
        <v>6</v>
      </c>
    </row>
    <row r="414" spans="1:7" x14ac:dyDescent="0.25">
      <c r="B414" s="27"/>
      <c r="G414" s="14"/>
    </row>
    <row r="415" spans="1:7" x14ac:dyDescent="0.25">
      <c r="A415" s="24" t="s">
        <v>108</v>
      </c>
      <c r="B415" s="36" t="s">
        <v>219</v>
      </c>
      <c r="G415" s="14"/>
    </row>
    <row r="416" spans="1:7" ht="45" x14ac:dyDescent="0.25">
      <c r="B416" s="27" t="s">
        <v>263</v>
      </c>
      <c r="G416" s="14"/>
    </row>
    <row r="417" spans="1:7" ht="60" x14ac:dyDescent="0.25">
      <c r="B417" s="27" t="s">
        <v>221</v>
      </c>
      <c r="D417" s="59"/>
      <c r="G417" s="14"/>
    </row>
    <row r="418" spans="1:7" ht="16.5" customHeight="1" x14ac:dyDescent="0.25">
      <c r="B418" s="27" t="s">
        <v>18</v>
      </c>
      <c r="G418" s="14"/>
    </row>
    <row r="419" spans="1:7" ht="30" x14ac:dyDescent="0.25">
      <c r="B419" s="59" t="s">
        <v>222</v>
      </c>
      <c r="G419" s="14"/>
    </row>
    <row r="420" spans="1:7" x14ac:dyDescent="0.25">
      <c r="B420" s="27"/>
      <c r="C420" s="2" t="s">
        <v>1</v>
      </c>
      <c r="D420" s="5">
        <v>1</v>
      </c>
      <c r="E420" s="8">
        <v>0</v>
      </c>
      <c r="G420" s="14">
        <f>D420*E420</f>
        <v>0</v>
      </c>
    </row>
    <row r="421" spans="1:7" x14ac:dyDescent="0.25">
      <c r="B421" s="27"/>
      <c r="G421" s="14"/>
    </row>
    <row r="422" spans="1:7" ht="30" x14ac:dyDescent="0.25">
      <c r="A422" s="24" t="s">
        <v>272</v>
      </c>
      <c r="B422" s="60" t="s">
        <v>231</v>
      </c>
      <c r="G422" s="14"/>
    </row>
    <row r="423" spans="1:7" ht="30" x14ac:dyDescent="0.25">
      <c r="B423" s="27" t="s">
        <v>223</v>
      </c>
      <c r="G423" s="14"/>
    </row>
    <row r="424" spans="1:7" x14ac:dyDescent="0.25">
      <c r="B424" s="27"/>
      <c r="C424" s="2" t="s">
        <v>1</v>
      </c>
      <c r="D424" s="5">
        <v>6</v>
      </c>
      <c r="E424" s="8">
        <v>0</v>
      </c>
      <c r="G424" s="14">
        <f>D424*E424</f>
        <v>0</v>
      </c>
    </row>
    <row r="425" spans="1:7" ht="203.25" customHeight="1" x14ac:dyDescent="0.25">
      <c r="B425" s="27"/>
      <c r="G425" s="14"/>
    </row>
    <row r="426" spans="1:7" x14ac:dyDescent="0.25">
      <c r="B426" s="27"/>
      <c r="G426" s="14"/>
    </row>
    <row r="427" spans="1:7" x14ac:dyDescent="0.25">
      <c r="A427" s="24" t="s">
        <v>109</v>
      </c>
      <c r="B427" s="36" t="s">
        <v>208</v>
      </c>
      <c r="G427" s="14"/>
    </row>
    <row r="428" spans="1:7" ht="45" x14ac:dyDescent="0.25">
      <c r="B428" s="27" t="s">
        <v>209</v>
      </c>
      <c r="G428" s="14"/>
    </row>
    <row r="429" spans="1:7" x14ac:dyDescent="0.25">
      <c r="B429" s="27"/>
      <c r="C429" s="2" t="s">
        <v>0</v>
      </c>
      <c r="D429" s="5">
        <v>24</v>
      </c>
      <c r="E429" s="8">
        <v>0</v>
      </c>
      <c r="G429" s="14">
        <f>D429*E429</f>
        <v>0</v>
      </c>
    </row>
    <row r="430" spans="1:7" x14ac:dyDescent="0.25">
      <c r="B430" s="27"/>
      <c r="G430" s="14"/>
    </row>
    <row r="431" spans="1:7" x14ac:dyDescent="0.25">
      <c r="B431" s="22" t="s">
        <v>21</v>
      </c>
      <c r="G431" s="14"/>
    </row>
    <row r="432" spans="1:7" ht="30" x14ac:dyDescent="0.25">
      <c r="B432" s="28" t="s">
        <v>76</v>
      </c>
      <c r="G432" s="14"/>
    </row>
    <row r="433" spans="1:7" ht="45" x14ac:dyDescent="0.25">
      <c r="A433" s="24" t="s">
        <v>110</v>
      </c>
      <c r="B433" s="27" t="s">
        <v>77</v>
      </c>
      <c r="G433" s="14"/>
    </row>
    <row r="434" spans="1:7" ht="45" x14ac:dyDescent="0.25">
      <c r="A434" s="24" t="s">
        <v>111</v>
      </c>
      <c r="B434" s="27" t="s">
        <v>78</v>
      </c>
      <c r="G434" s="14"/>
    </row>
    <row r="435" spans="1:7" x14ac:dyDescent="0.25">
      <c r="B435" s="27"/>
      <c r="C435" s="2" t="s">
        <v>1</v>
      </c>
      <c r="D435" s="5">
        <v>1</v>
      </c>
      <c r="E435" s="8">
        <v>0</v>
      </c>
      <c r="G435" s="14">
        <f>D435*E435</f>
        <v>0</v>
      </c>
    </row>
    <row r="436" spans="1:7" ht="227.25" customHeight="1" x14ac:dyDescent="0.25">
      <c r="B436" s="27"/>
      <c r="G436" s="14"/>
    </row>
    <row r="437" spans="1:7" x14ac:dyDescent="0.25">
      <c r="B437" s="27"/>
      <c r="G437" s="14"/>
    </row>
    <row r="438" spans="1:7" x14ac:dyDescent="0.25">
      <c r="A438" s="24" t="s">
        <v>112</v>
      </c>
      <c r="B438" s="38" t="s">
        <v>82</v>
      </c>
      <c r="G438" s="14"/>
    </row>
    <row r="439" spans="1:7" x14ac:dyDescent="0.25">
      <c r="B439" s="60" t="s">
        <v>224</v>
      </c>
      <c r="G439" s="14"/>
    </row>
    <row r="440" spans="1:7" ht="30" x14ac:dyDescent="0.25">
      <c r="B440" s="27" t="s">
        <v>259</v>
      </c>
      <c r="G440" s="14"/>
    </row>
    <row r="441" spans="1:7" x14ac:dyDescent="0.25">
      <c r="B441" s="27"/>
      <c r="C441" s="2" t="s">
        <v>1</v>
      </c>
      <c r="D441" s="5">
        <v>1</v>
      </c>
      <c r="E441" s="8">
        <v>0</v>
      </c>
      <c r="G441" s="14">
        <f>D441*E441</f>
        <v>0</v>
      </c>
    </row>
    <row r="442" spans="1:7" ht="180" customHeight="1" x14ac:dyDescent="0.25">
      <c r="B442" s="27"/>
      <c r="G442" s="14"/>
    </row>
    <row r="443" spans="1:7" x14ac:dyDescent="0.25">
      <c r="B443" s="38"/>
      <c r="G443" s="14"/>
    </row>
    <row r="444" spans="1:7" x14ac:dyDescent="0.25">
      <c r="A444" s="24" t="s">
        <v>113</v>
      </c>
      <c r="B444" s="38" t="s">
        <v>82</v>
      </c>
      <c r="G444" s="14"/>
    </row>
    <row r="445" spans="1:7" x14ac:dyDescent="0.25">
      <c r="B445" s="60" t="s">
        <v>224</v>
      </c>
      <c r="G445" s="14"/>
    </row>
    <row r="446" spans="1:7" ht="30" x14ac:dyDescent="0.25">
      <c r="B446" s="27" t="s">
        <v>86</v>
      </c>
      <c r="G446" s="14"/>
    </row>
    <row r="447" spans="1:7" x14ac:dyDescent="0.25">
      <c r="B447" s="27"/>
      <c r="C447" s="2" t="s">
        <v>1</v>
      </c>
      <c r="D447" s="5">
        <v>1</v>
      </c>
      <c r="E447" s="8">
        <v>0</v>
      </c>
      <c r="G447" s="14">
        <f>D447*E447</f>
        <v>0</v>
      </c>
    </row>
    <row r="448" spans="1:7" ht="191.25" customHeight="1" x14ac:dyDescent="0.25">
      <c r="B448" s="27"/>
      <c r="G448" s="14"/>
    </row>
    <row r="449" spans="1:7" x14ac:dyDescent="0.25">
      <c r="B449" s="27"/>
      <c r="G449" s="14"/>
    </row>
    <row r="450" spans="1:7" x14ac:dyDescent="0.25">
      <c r="A450" s="24" t="s">
        <v>114</v>
      </c>
      <c r="B450" s="38" t="s">
        <v>82</v>
      </c>
      <c r="G450" s="14"/>
    </row>
    <row r="451" spans="1:7" x14ac:dyDescent="0.25">
      <c r="B451" s="60" t="s">
        <v>224</v>
      </c>
      <c r="G451" s="14"/>
    </row>
    <row r="452" spans="1:7" ht="30" x14ac:dyDescent="0.25">
      <c r="B452" s="27" t="s">
        <v>139</v>
      </c>
      <c r="G452" s="14"/>
    </row>
    <row r="453" spans="1:7" x14ac:dyDescent="0.25">
      <c r="B453" s="27"/>
      <c r="C453" s="2" t="s">
        <v>1</v>
      </c>
      <c r="D453" s="5">
        <v>1</v>
      </c>
      <c r="E453" s="8">
        <v>0</v>
      </c>
      <c r="G453" s="14">
        <f>D453*E453</f>
        <v>0</v>
      </c>
    </row>
    <row r="454" spans="1:7" ht="198.75" customHeight="1" x14ac:dyDescent="0.25">
      <c r="B454" s="27"/>
      <c r="G454" s="14"/>
    </row>
    <row r="455" spans="1:7" x14ac:dyDescent="0.25">
      <c r="B455" s="27"/>
      <c r="G455" s="14"/>
    </row>
    <row r="456" spans="1:7" x14ac:dyDescent="0.25">
      <c r="A456" s="24" t="s">
        <v>273</v>
      </c>
      <c r="B456" s="36" t="s">
        <v>200</v>
      </c>
      <c r="G456" s="14"/>
    </row>
    <row r="457" spans="1:7" ht="45" x14ac:dyDescent="0.25">
      <c r="B457" s="27" t="s">
        <v>201</v>
      </c>
      <c r="G457" s="14"/>
    </row>
    <row r="458" spans="1:7" x14ac:dyDescent="0.25">
      <c r="B458" s="27"/>
      <c r="C458" s="2" t="s">
        <v>0</v>
      </c>
      <c r="D458" s="5">
        <v>2</v>
      </c>
      <c r="E458" s="8">
        <v>0</v>
      </c>
      <c r="G458" s="14">
        <f>D458*E458</f>
        <v>0</v>
      </c>
    </row>
    <row r="459" spans="1:7" x14ac:dyDescent="0.25">
      <c r="B459" s="27"/>
      <c r="G459" s="14"/>
    </row>
    <row r="460" spans="1:7" x14ac:dyDescent="0.25">
      <c r="A460" s="24" t="s">
        <v>274</v>
      </c>
      <c r="B460" s="36" t="s">
        <v>235</v>
      </c>
      <c r="G460" s="14"/>
    </row>
    <row r="461" spans="1:7" ht="30" x14ac:dyDescent="0.25">
      <c r="B461" s="27" t="s">
        <v>380</v>
      </c>
      <c r="G461" s="14"/>
    </row>
    <row r="462" spans="1:7" x14ac:dyDescent="0.25">
      <c r="B462" s="27" t="s">
        <v>236</v>
      </c>
      <c r="G462" s="14"/>
    </row>
    <row r="463" spans="1:7" x14ac:dyDescent="0.25">
      <c r="B463" s="27" t="s">
        <v>237</v>
      </c>
      <c r="G463" s="14"/>
    </row>
    <row r="464" spans="1:7" x14ac:dyDescent="0.25">
      <c r="B464" s="27" t="s">
        <v>238</v>
      </c>
      <c r="G464" s="14"/>
    </row>
    <row r="465" spans="1:7" x14ac:dyDescent="0.25">
      <c r="B465" s="27"/>
      <c r="C465" s="2" t="s">
        <v>1</v>
      </c>
      <c r="D465" s="5">
        <v>24</v>
      </c>
      <c r="E465" s="8">
        <v>0</v>
      </c>
      <c r="G465" s="14">
        <f>D465*E465</f>
        <v>0</v>
      </c>
    </row>
    <row r="466" spans="1:7" ht="96.75" customHeight="1" x14ac:dyDescent="0.25">
      <c r="B466" s="27"/>
      <c r="G466" s="14"/>
    </row>
    <row r="467" spans="1:7" ht="15.75" customHeight="1" x14ac:dyDescent="0.25">
      <c r="B467" s="27"/>
      <c r="G467" s="14"/>
    </row>
    <row r="468" spans="1:7" x14ac:dyDescent="0.25">
      <c r="A468" s="24" t="s">
        <v>275</v>
      </c>
      <c r="B468" s="36" t="s">
        <v>17</v>
      </c>
      <c r="G468" s="14"/>
    </row>
    <row r="469" spans="1:7" ht="60" x14ac:dyDescent="0.25">
      <c r="B469" s="27" t="s">
        <v>381</v>
      </c>
      <c r="G469" s="14"/>
    </row>
    <row r="470" spans="1:7" x14ac:dyDescent="0.25">
      <c r="B470" s="27"/>
      <c r="C470" s="2" t="s">
        <v>0</v>
      </c>
      <c r="D470" s="5">
        <v>1</v>
      </c>
      <c r="E470" s="8">
        <v>0</v>
      </c>
      <c r="G470" s="14">
        <f>D470*E470</f>
        <v>0</v>
      </c>
    </row>
    <row r="471" spans="1:7" s="47" customFormat="1" ht="180.75" customHeight="1" x14ac:dyDescent="0.25">
      <c r="A471" s="24"/>
      <c r="B471" s="27"/>
      <c r="C471" s="2"/>
      <c r="D471" s="5"/>
      <c r="E471" s="8"/>
      <c r="F471" s="9"/>
      <c r="G471" s="14"/>
    </row>
    <row r="472" spans="1:7" x14ac:dyDescent="0.25">
      <c r="A472" s="39"/>
      <c r="B472" s="42"/>
      <c r="C472" s="43"/>
      <c r="D472" s="44"/>
      <c r="E472" s="45"/>
      <c r="F472" s="45"/>
      <c r="G472" s="46"/>
    </row>
    <row r="473" spans="1:7" x14ac:dyDescent="0.25">
      <c r="B473" s="35" t="s">
        <v>115</v>
      </c>
      <c r="G473" s="14"/>
    </row>
    <row r="474" spans="1:7" x14ac:dyDescent="0.25">
      <c r="A474" s="25" t="s">
        <v>2</v>
      </c>
      <c r="B474" s="29" t="s">
        <v>3</v>
      </c>
      <c r="C474" s="30" t="s">
        <v>4</v>
      </c>
      <c r="D474" s="31" t="s">
        <v>0</v>
      </c>
      <c r="E474" s="32" t="s">
        <v>5</v>
      </c>
      <c r="F474" s="33" t="s">
        <v>6</v>
      </c>
      <c r="G474" s="34" t="s">
        <v>6</v>
      </c>
    </row>
    <row r="475" spans="1:7" x14ac:dyDescent="0.25">
      <c r="B475" s="27"/>
      <c r="G475" s="14"/>
    </row>
    <row r="476" spans="1:7" x14ac:dyDescent="0.25">
      <c r="A476" s="24" t="s">
        <v>116</v>
      </c>
      <c r="B476" s="36" t="s">
        <v>17</v>
      </c>
      <c r="G476" s="14"/>
    </row>
    <row r="477" spans="1:7" ht="51" customHeight="1" x14ac:dyDescent="0.25">
      <c r="B477" s="27" t="s">
        <v>381</v>
      </c>
      <c r="G477" s="14"/>
    </row>
    <row r="478" spans="1:7" ht="30.75" customHeight="1" x14ac:dyDescent="0.25">
      <c r="B478" s="27"/>
      <c r="C478" s="2" t="s">
        <v>0</v>
      </c>
      <c r="D478" s="5">
        <v>4</v>
      </c>
      <c r="E478" s="8">
        <v>0</v>
      </c>
      <c r="G478" s="14">
        <f>D478*E478</f>
        <v>0</v>
      </c>
    </row>
    <row r="479" spans="1:7" ht="161.25" customHeight="1" x14ac:dyDescent="0.25">
      <c r="B479" s="27"/>
      <c r="G479" s="14"/>
    </row>
    <row r="480" spans="1:7" x14ac:dyDescent="0.25">
      <c r="B480" s="27"/>
      <c r="G480" s="14"/>
    </row>
    <row r="481" spans="1:7" x14ac:dyDescent="0.25">
      <c r="B481" s="35" t="s">
        <v>276</v>
      </c>
      <c r="G481" s="15"/>
    </row>
    <row r="482" spans="1:7" x14ac:dyDescent="0.25">
      <c r="A482" s="25" t="s">
        <v>2</v>
      </c>
      <c r="B482" s="29" t="s">
        <v>3</v>
      </c>
      <c r="C482" s="30" t="s">
        <v>4</v>
      </c>
      <c r="D482" s="31" t="s">
        <v>0</v>
      </c>
      <c r="E482" s="32" t="s">
        <v>5</v>
      </c>
      <c r="F482" s="33" t="s">
        <v>6</v>
      </c>
      <c r="G482" s="34" t="s">
        <v>6</v>
      </c>
    </row>
    <row r="483" spans="1:7" x14ac:dyDescent="0.25">
      <c r="B483" s="27"/>
      <c r="G483" s="14"/>
    </row>
    <row r="484" spans="1:7" x14ac:dyDescent="0.25">
      <c r="A484" s="24" t="s">
        <v>277</v>
      </c>
      <c r="B484" s="36" t="s">
        <v>219</v>
      </c>
      <c r="G484" s="14"/>
    </row>
    <row r="485" spans="1:7" ht="45" x14ac:dyDescent="0.25">
      <c r="B485" s="27" t="s">
        <v>263</v>
      </c>
      <c r="G485" s="14"/>
    </row>
    <row r="486" spans="1:7" ht="60" x14ac:dyDescent="0.25">
      <c r="B486" s="27" t="s">
        <v>221</v>
      </c>
      <c r="D486" s="59"/>
      <c r="G486" s="14"/>
    </row>
    <row r="487" spans="1:7" x14ac:dyDescent="0.25">
      <c r="B487" s="27" t="s">
        <v>18</v>
      </c>
      <c r="G487" s="14"/>
    </row>
    <row r="488" spans="1:7" ht="30" x14ac:dyDescent="0.25">
      <c r="B488" s="59" t="s">
        <v>222</v>
      </c>
      <c r="G488" s="14"/>
    </row>
    <row r="489" spans="1:7" x14ac:dyDescent="0.25">
      <c r="B489" s="27"/>
      <c r="C489" s="2" t="s">
        <v>1</v>
      </c>
      <c r="D489" s="5">
        <v>1</v>
      </c>
      <c r="E489" s="8">
        <v>0</v>
      </c>
      <c r="G489" s="14">
        <f>D489*E489</f>
        <v>0</v>
      </c>
    </row>
    <row r="490" spans="1:7" x14ac:dyDescent="0.25">
      <c r="B490" s="27"/>
      <c r="G490" s="14"/>
    </row>
    <row r="491" spans="1:7" ht="30" x14ac:dyDescent="0.25">
      <c r="A491" s="24" t="s">
        <v>278</v>
      </c>
      <c r="B491" s="60" t="s">
        <v>231</v>
      </c>
      <c r="G491" s="14"/>
    </row>
    <row r="492" spans="1:7" ht="30" x14ac:dyDescent="0.25">
      <c r="B492" s="27" t="s">
        <v>223</v>
      </c>
      <c r="G492" s="14"/>
    </row>
    <row r="493" spans="1:7" x14ac:dyDescent="0.25">
      <c r="B493" s="27"/>
      <c r="C493" s="2" t="s">
        <v>1</v>
      </c>
      <c r="D493" s="5">
        <v>6</v>
      </c>
      <c r="E493" s="8">
        <v>0</v>
      </c>
      <c r="G493" s="14">
        <f>D493*E493</f>
        <v>0</v>
      </c>
    </row>
    <row r="494" spans="1:7" ht="205.5" customHeight="1" x14ac:dyDescent="0.25">
      <c r="B494" s="27"/>
      <c r="G494" s="14"/>
    </row>
    <row r="495" spans="1:7" x14ac:dyDescent="0.25">
      <c r="B495" s="27"/>
      <c r="G495" s="14"/>
    </row>
    <row r="496" spans="1:7" x14ac:dyDescent="0.25">
      <c r="A496" s="24" t="s">
        <v>279</v>
      </c>
      <c r="B496" s="36" t="s">
        <v>208</v>
      </c>
      <c r="G496" s="14"/>
    </row>
    <row r="497" spans="1:7" ht="45" x14ac:dyDescent="0.25">
      <c r="B497" s="27" t="s">
        <v>209</v>
      </c>
      <c r="G497" s="14"/>
    </row>
    <row r="498" spans="1:7" x14ac:dyDescent="0.25">
      <c r="B498" s="27"/>
      <c r="C498" s="2" t="s">
        <v>0</v>
      </c>
      <c r="D498" s="5">
        <v>24</v>
      </c>
      <c r="E498" s="8">
        <v>0</v>
      </c>
      <c r="G498" s="14">
        <f>D498*E498</f>
        <v>0</v>
      </c>
    </row>
    <row r="499" spans="1:7" x14ac:dyDescent="0.25">
      <c r="B499" s="27"/>
      <c r="G499" s="14"/>
    </row>
    <row r="500" spans="1:7" x14ac:dyDescent="0.25">
      <c r="B500" s="22" t="s">
        <v>21</v>
      </c>
      <c r="G500" s="14"/>
    </row>
    <row r="501" spans="1:7" ht="30" x14ac:dyDescent="0.25">
      <c r="B501" s="28" t="s">
        <v>76</v>
      </c>
      <c r="G501" s="14"/>
    </row>
    <row r="502" spans="1:7" ht="45" x14ac:dyDescent="0.25">
      <c r="A502" s="24" t="s">
        <v>280</v>
      </c>
      <c r="B502" s="27" t="s">
        <v>77</v>
      </c>
      <c r="G502" s="14"/>
    </row>
    <row r="503" spans="1:7" ht="45" x14ac:dyDescent="0.25">
      <c r="A503" s="24" t="s">
        <v>281</v>
      </c>
      <c r="B503" s="27" t="s">
        <v>78</v>
      </c>
      <c r="G503" s="14"/>
    </row>
    <row r="504" spans="1:7" x14ac:dyDescent="0.25">
      <c r="B504" s="27"/>
      <c r="C504" s="2" t="s">
        <v>1</v>
      </c>
      <c r="D504" s="5">
        <v>1</v>
      </c>
      <c r="E504" s="8">
        <v>0</v>
      </c>
      <c r="G504" s="14">
        <f>D504*E504</f>
        <v>0</v>
      </c>
    </row>
    <row r="505" spans="1:7" ht="227.25" customHeight="1" x14ac:dyDescent="0.25">
      <c r="B505" s="27"/>
      <c r="G505" s="14"/>
    </row>
    <row r="506" spans="1:7" x14ac:dyDescent="0.25">
      <c r="B506" s="27"/>
      <c r="G506" s="14"/>
    </row>
    <row r="507" spans="1:7" x14ac:dyDescent="0.25">
      <c r="A507" s="24" t="s">
        <v>282</v>
      </c>
      <c r="B507" s="38" t="s">
        <v>82</v>
      </c>
      <c r="G507" s="14"/>
    </row>
    <row r="508" spans="1:7" x14ac:dyDescent="0.25">
      <c r="B508" s="60" t="s">
        <v>224</v>
      </c>
      <c r="G508" s="14"/>
    </row>
    <row r="509" spans="1:7" ht="30" x14ac:dyDescent="0.25">
      <c r="B509" s="27" t="s">
        <v>259</v>
      </c>
      <c r="G509" s="14"/>
    </row>
    <row r="510" spans="1:7" x14ac:dyDescent="0.25">
      <c r="B510" s="27"/>
      <c r="C510" s="2" t="s">
        <v>1</v>
      </c>
      <c r="D510" s="5">
        <v>1</v>
      </c>
      <c r="E510" s="8">
        <v>0</v>
      </c>
      <c r="G510" s="14">
        <f>D510*E510</f>
        <v>0</v>
      </c>
    </row>
    <row r="511" spans="1:7" ht="183.75" customHeight="1" x14ac:dyDescent="0.25">
      <c r="B511" s="27"/>
      <c r="G511" s="14"/>
    </row>
    <row r="512" spans="1:7" x14ac:dyDescent="0.25">
      <c r="B512" s="38"/>
      <c r="G512" s="14"/>
    </row>
    <row r="513" spans="1:7" x14ac:dyDescent="0.25">
      <c r="A513" s="24" t="s">
        <v>283</v>
      </c>
      <c r="B513" s="38" t="s">
        <v>82</v>
      </c>
      <c r="G513" s="14"/>
    </row>
    <row r="514" spans="1:7" x14ac:dyDescent="0.25">
      <c r="B514" s="60" t="s">
        <v>224</v>
      </c>
      <c r="G514" s="14"/>
    </row>
    <row r="515" spans="1:7" ht="30" x14ac:dyDescent="0.25">
      <c r="B515" s="27" t="s">
        <v>86</v>
      </c>
      <c r="G515" s="14"/>
    </row>
    <row r="516" spans="1:7" x14ac:dyDescent="0.25">
      <c r="B516" s="27"/>
      <c r="C516" s="2" t="s">
        <v>1</v>
      </c>
      <c r="D516" s="5">
        <v>1</v>
      </c>
      <c r="E516" s="8">
        <v>0</v>
      </c>
      <c r="G516" s="14">
        <f>D516*E516</f>
        <v>0</v>
      </c>
    </row>
    <row r="517" spans="1:7" ht="192.75" customHeight="1" x14ac:dyDescent="0.25">
      <c r="B517" s="27"/>
      <c r="G517" s="14"/>
    </row>
    <row r="518" spans="1:7" x14ac:dyDescent="0.25">
      <c r="B518" s="27"/>
      <c r="G518" s="14"/>
    </row>
    <row r="519" spans="1:7" x14ac:dyDescent="0.25">
      <c r="A519" s="24" t="s">
        <v>284</v>
      </c>
      <c r="B519" s="38" t="s">
        <v>82</v>
      </c>
      <c r="G519" s="14"/>
    </row>
    <row r="520" spans="1:7" x14ac:dyDescent="0.25">
      <c r="B520" s="60" t="s">
        <v>224</v>
      </c>
      <c r="G520" s="14"/>
    </row>
    <row r="521" spans="1:7" ht="30" x14ac:dyDescent="0.25">
      <c r="B521" s="27" t="s">
        <v>139</v>
      </c>
      <c r="G521" s="14"/>
    </row>
    <row r="522" spans="1:7" x14ac:dyDescent="0.25">
      <c r="B522" s="27"/>
      <c r="C522" s="2" t="s">
        <v>1</v>
      </c>
      <c r="D522" s="5">
        <v>1</v>
      </c>
      <c r="E522" s="8">
        <v>0</v>
      </c>
      <c r="G522" s="14">
        <f>D522*E522</f>
        <v>0</v>
      </c>
    </row>
    <row r="523" spans="1:7" ht="202.5" customHeight="1" x14ac:dyDescent="0.25">
      <c r="B523" s="27"/>
      <c r="G523" s="14"/>
    </row>
    <row r="524" spans="1:7" x14ac:dyDescent="0.25">
      <c r="B524" s="27"/>
      <c r="G524" s="14"/>
    </row>
    <row r="525" spans="1:7" x14ac:dyDescent="0.25">
      <c r="A525" s="24" t="s">
        <v>285</v>
      </c>
      <c r="B525" s="36" t="s">
        <v>200</v>
      </c>
      <c r="G525" s="14"/>
    </row>
    <row r="526" spans="1:7" ht="45" x14ac:dyDescent="0.25">
      <c r="B526" s="27" t="s">
        <v>201</v>
      </c>
      <c r="G526" s="14"/>
    </row>
    <row r="527" spans="1:7" x14ac:dyDescent="0.25">
      <c r="B527" s="27"/>
      <c r="C527" s="2" t="s">
        <v>0</v>
      </c>
      <c r="D527" s="5">
        <v>2</v>
      </c>
      <c r="E527" s="8">
        <v>0</v>
      </c>
      <c r="G527" s="14">
        <f>D527*E527</f>
        <v>0</v>
      </c>
    </row>
    <row r="528" spans="1:7" x14ac:dyDescent="0.25">
      <c r="B528" s="27"/>
      <c r="G528" s="14"/>
    </row>
    <row r="529" spans="1:7" x14ac:dyDescent="0.25">
      <c r="A529" s="24" t="s">
        <v>286</v>
      </c>
      <c r="B529" s="36" t="s">
        <v>235</v>
      </c>
      <c r="G529" s="14"/>
    </row>
    <row r="530" spans="1:7" ht="30" x14ac:dyDescent="0.25">
      <c r="B530" s="27" t="s">
        <v>380</v>
      </c>
      <c r="G530" s="14"/>
    </row>
    <row r="531" spans="1:7" x14ac:dyDescent="0.25">
      <c r="B531" s="27" t="s">
        <v>236</v>
      </c>
      <c r="G531" s="14"/>
    </row>
    <row r="532" spans="1:7" x14ac:dyDescent="0.25">
      <c r="B532" s="27" t="s">
        <v>237</v>
      </c>
      <c r="G532" s="14"/>
    </row>
    <row r="533" spans="1:7" x14ac:dyDescent="0.25">
      <c r="B533" s="27" t="s">
        <v>238</v>
      </c>
      <c r="G533" s="14"/>
    </row>
    <row r="534" spans="1:7" x14ac:dyDescent="0.25">
      <c r="B534" s="27"/>
      <c r="C534" s="2" t="s">
        <v>1</v>
      </c>
      <c r="D534" s="5">
        <v>24</v>
      </c>
      <c r="E534" s="8">
        <v>0</v>
      </c>
      <c r="G534" s="14">
        <f>D534*E534</f>
        <v>0</v>
      </c>
    </row>
    <row r="535" spans="1:7" ht="101.25" customHeight="1" x14ac:dyDescent="0.25">
      <c r="B535" s="27"/>
      <c r="G535" s="14"/>
    </row>
    <row r="536" spans="1:7" x14ac:dyDescent="0.25">
      <c r="B536" s="27"/>
      <c r="G536" s="14"/>
    </row>
    <row r="537" spans="1:7" x14ac:dyDescent="0.25">
      <c r="A537" s="24" t="s">
        <v>287</v>
      </c>
      <c r="B537" s="36" t="s">
        <v>17</v>
      </c>
      <c r="G537" s="14"/>
    </row>
    <row r="538" spans="1:7" ht="60" x14ac:dyDescent="0.25">
      <c r="B538" s="27" t="s">
        <v>384</v>
      </c>
      <c r="G538" s="14"/>
    </row>
    <row r="539" spans="1:7" x14ac:dyDescent="0.25">
      <c r="B539" s="27"/>
      <c r="C539" s="2" t="s">
        <v>0</v>
      </c>
      <c r="D539" s="5">
        <v>1</v>
      </c>
      <c r="E539" s="8">
        <v>0</v>
      </c>
      <c r="G539" s="14">
        <f>D539*E539</f>
        <v>0</v>
      </c>
    </row>
    <row r="540" spans="1:7" ht="175.5" customHeight="1" x14ac:dyDescent="0.25">
      <c r="B540" s="27"/>
      <c r="G540" s="14"/>
    </row>
    <row r="541" spans="1:7" ht="15.75" thickBot="1" x14ac:dyDescent="0.3">
      <c r="B541" s="36"/>
      <c r="G541" s="14"/>
    </row>
    <row r="542" spans="1:7" s="82" customFormat="1" ht="44.25" customHeight="1" thickBot="1" x14ac:dyDescent="0.3">
      <c r="A542" s="84"/>
      <c r="B542" s="76" t="s">
        <v>313</v>
      </c>
      <c r="C542" s="77"/>
      <c r="D542" s="78"/>
      <c r="E542" s="79"/>
      <c r="F542" s="80"/>
      <c r="G542" s="81"/>
    </row>
    <row r="543" spans="1:7" ht="15.75" thickBot="1" x14ac:dyDescent="0.3">
      <c r="B543" s="27"/>
      <c r="G543" s="14"/>
    </row>
    <row r="544" spans="1:7" ht="15.75" thickBot="1" x14ac:dyDescent="0.3">
      <c r="A544" s="83" t="s">
        <v>314</v>
      </c>
      <c r="B544" s="58" t="s">
        <v>145</v>
      </c>
      <c r="G544" s="14"/>
    </row>
    <row r="545" spans="1:7" ht="45" x14ac:dyDescent="0.25">
      <c r="B545" s="60" t="s">
        <v>292</v>
      </c>
      <c r="G545" s="14"/>
    </row>
    <row r="546" spans="1:7" ht="45" x14ac:dyDescent="0.25">
      <c r="B546" s="75" t="s">
        <v>288</v>
      </c>
      <c r="G546" s="14"/>
    </row>
    <row r="547" spans="1:7" ht="45" x14ac:dyDescent="0.25">
      <c r="B547" s="75" t="s">
        <v>289</v>
      </c>
      <c r="G547" s="14"/>
    </row>
    <row r="548" spans="1:7" ht="30" x14ac:dyDescent="0.25">
      <c r="B548" s="1" t="s">
        <v>293</v>
      </c>
    </row>
    <row r="549" spans="1:7" x14ac:dyDescent="0.25">
      <c r="B549" s="75"/>
      <c r="G549" s="14"/>
    </row>
    <row r="550" spans="1:7" x14ac:dyDescent="0.25">
      <c r="B550" s="35" t="s">
        <v>147</v>
      </c>
      <c r="G550" s="14"/>
    </row>
    <row r="551" spans="1:7" x14ac:dyDescent="0.25">
      <c r="A551" s="25" t="s">
        <v>2</v>
      </c>
      <c r="B551" s="29" t="s">
        <v>3</v>
      </c>
      <c r="C551" s="30" t="s">
        <v>4</v>
      </c>
      <c r="D551" s="31" t="s">
        <v>0</v>
      </c>
      <c r="E551" s="32" t="s">
        <v>5</v>
      </c>
      <c r="F551" s="33" t="s">
        <v>6</v>
      </c>
      <c r="G551" s="34" t="s">
        <v>6</v>
      </c>
    </row>
    <row r="552" spans="1:7" x14ac:dyDescent="0.25">
      <c r="B552" s="27"/>
      <c r="G552" s="14"/>
    </row>
    <row r="553" spans="1:7" x14ac:dyDescent="0.25">
      <c r="A553" s="24" t="s">
        <v>294</v>
      </c>
      <c r="B553" s="27" t="s">
        <v>290</v>
      </c>
      <c r="C553" s="2" t="s">
        <v>1</v>
      </c>
      <c r="D553" s="5">
        <v>1</v>
      </c>
      <c r="E553" s="8">
        <v>0</v>
      </c>
      <c r="G553" s="14">
        <f>D553*E553</f>
        <v>0</v>
      </c>
    </row>
    <row r="554" spans="1:7" x14ac:dyDescent="0.25">
      <c r="B554" s="27"/>
      <c r="G554" s="14"/>
    </row>
    <row r="555" spans="1:7" x14ac:dyDescent="0.25">
      <c r="B555" s="35" t="s">
        <v>298</v>
      </c>
      <c r="G555" s="14"/>
    </row>
    <row r="556" spans="1:7" x14ac:dyDescent="0.25">
      <c r="A556" s="25" t="s">
        <v>2</v>
      </c>
      <c r="B556" s="29" t="s">
        <v>3</v>
      </c>
      <c r="C556" s="30" t="s">
        <v>4</v>
      </c>
      <c r="D556" s="31" t="s">
        <v>0</v>
      </c>
      <c r="E556" s="32" t="s">
        <v>5</v>
      </c>
      <c r="F556" s="33" t="s">
        <v>6</v>
      </c>
      <c r="G556" s="34" t="s">
        <v>6</v>
      </c>
    </row>
    <row r="558" spans="1:7" ht="30" x14ac:dyDescent="0.25">
      <c r="A558" s="24" t="s">
        <v>295</v>
      </c>
      <c r="B558" s="27" t="s">
        <v>150</v>
      </c>
      <c r="C558" s="2" t="s">
        <v>1</v>
      </c>
      <c r="D558" s="5">
        <v>1</v>
      </c>
      <c r="E558" s="8">
        <v>0</v>
      </c>
      <c r="G558" s="10">
        <f>D558*E558</f>
        <v>0</v>
      </c>
    </row>
    <row r="560" spans="1:7" x14ac:dyDescent="0.25">
      <c r="A560" s="24" t="s">
        <v>296</v>
      </c>
      <c r="B560" s="38" t="s">
        <v>124</v>
      </c>
      <c r="G560" s="14"/>
    </row>
    <row r="561" spans="1:7" x14ac:dyDescent="0.25">
      <c r="B561" s="27" t="s">
        <v>297</v>
      </c>
    </row>
    <row r="562" spans="1:7" x14ac:dyDescent="0.25">
      <c r="B562" s="27" t="s">
        <v>125</v>
      </c>
    </row>
    <row r="563" spans="1:7" ht="30" x14ac:dyDescent="0.25">
      <c r="B563" s="27" t="s">
        <v>122</v>
      </c>
    </row>
    <row r="564" spans="1:7" ht="30" x14ac:dyDescent="0.25">
      <c r="B564" s="27" t="s">
        <v>123</v>
      </c>
      <c r="G564" s="14"/>
    </row>
    <row r="565" spans="1:7" x14ac:dyDescent="0.25">
      <c r="B565" s="27"/>
      <c r="C565" s="2" t="s">
        <v>1</v>
      </c>
      <c r="D565" s="5">
        <v>1</v>
      </c>
      <c r="E565" s="8">
        <v>0</v>
      </c>
      <c r="G565" s="14">
        <f>D565*E565</f>
        <v>0</v>
      </c>
    </row>
    <row r="566" spans="1:7" x14ac:dyDescent="0.25">
      <c r="B566" s="27"/>
      <c r="G566" s="14"/>
    </row>
    <row r="567" spans="1:7" x14ac:dyDescent="0.25">
      <c r="B567" s="27" t="s">
        <v>126</v>
      </c>
      <c r="G567" s="14"/>
    </row>
    <row r="568" spans="1:7" ht="162.75" customHeight="1" x14ac:dyDescent="0.25">
      <c r="B568" s="65"/>
      <c r="G568" s="14"/>
    </row>
    <row r="569" spans="1:7" x14ac:dyDescent="0.25">
      <c r="B569" s="27"/>
      <c r="G569" s="14"/>
    </row>
    <row r="570" spans="1:7" x14ac:dyDescent="0.25">
      <c r="B570" s="35" t="s">
        <v>91</v>
      </c>
      <c r="G570" s="14"/>
    </row>
    <row r="571" spans="1:7" x14ac:dyDescent="0.25">
      <c r="A571" s="25" t="s">
        <v>2</v>
      </c>
      <c r="B571" s="29" t="s">
        <v>3</v>
      </c>
      <c r="C571" s="30" t="s">
        <v>4</v>
      </c>
      <c r="D571" s="31" t="s">
        <v>0</v>
      </c>
      <c r="E571" s="32" t="s">
        <v>5</v>
      </c>
      <c r="F571" s="33" t="s">
        <v>6</v>
      </c>
      <c r="G571" s="34" t="s">
        <v>6</v>
      </c>
    </row>
    <row r="573" spans="1:7" ht="30" x14ac:dyDescent="0.25">
      <c r="A573" s="24" t="s">
        <v>295</v>
      </c>
      <c r="B573" s="27" t="s">
        <v>146</v>
      </c>
      <c r="C573" s="2" t="s">
        <v>1</v>
      </c>
      <c r="D573" s="5">
        <v>1</v>
      </c>
      <c r="E573" s="8">
        <v>0</v>
      </c>
      <c r="G573" s="10">
        <f>D573*E573</f>
        <v>0</v>
      </c>
    </row>
    <row r="574" spans="1:7" x14ac:dyDescent="0.25">
      <c r="B574" s="27"/>
    </row>
    <row r="575" spans="1:7" x14ac:dyDescent="0.25">
      <c r="A575" s="24" t="s">
        <v>127</v>
      </c>
      <c r="B575" s="38" t="s">
        <v>124</v>
      </c>
      <c r="G575" s="14"/>
    </row>
    <row r="576" spans="1:7" x14ac:dyDescent="0.25">
      <c r="B576" s="27" t="s">
        <v>299</v>
      </c>
    </row>
    <row r="577" spans="1:7" ht="30" x14ac:dyDescent="0.25">
      <c r="B577" s="27" t="s">
        <v>123</v>
      </c>
    </row>
    <row r="578" spans="1:7" x14ac:dyDescent="0.25">
      <c r="B578" s="27" t="s">
        <v>125</v>
      </c>
    </row>
    <row r="579" spans="1:7" ht="30" x14ac:dyDescent="0.25">
      <c r="B579" s="27" t="s">
        <v>122</v>
      </c>
    </row>
    <row r="580" spans="1:7" x14ac:dyDescent="0.25">
      <c r="B580" s="27"/>
      <c r="C580" s="2" t="s">
        <v>1</v>
      </c>
      <c r="D580" s="5">
        <v>1</v>
      </c>
      <c r="E580" s="8">
        <v>0</v>
      </c>
      <c r="G580" s="14">
        <f>D580*E580</f>
        <v>0</v>
      </c>
    </row>
    <row r="581" spans="1:7" x14ac:dyDescent="0.25">
      <c r="B581" s="27"/>
      <c r="G581" s="14"/>
    </row>
    <row r="582" spans="1:7" x14ac:dyDescent="0.25">
      <c r="B582" s="35" t="s">
        <v>117</v>
      </c>
      <c r="G582" s="14"/>
    </row>
    <row r="583" spans="1:7" x14ac:dyDescent="0.25">
      <c r="A583" s="25" t="s">
        <v>2</v>
      </c>
      <c r="B583" s="29" t="s">
        <v>3</v>
      </c>
      <c r="C583" s="30" t="s">
        <v>4</v>
      </c>
      <c r="D583" s="31" t="s">
        <v>0</v>
      </c>
      <c r="E583" s="32" t="s">
        <v>5</v>
      </c>
      <c r="F583" s="33" t="s">
        <v>6</v>
      </c>
      <c r="G583" s="34" t="s">
        <v>6</v>
      </c>
    </row>
    <row r="585" spans="1:7" x14ac:dyDescent="0.25">
      <c r="A585" s="24" t="s">
        <v>300</v>
      </c>
      <c r="B585" s="40" t="s">
        <v>149</v>
      </c>
      <c r="C585" s="2" t="s">
        <v>1</v>
      </c>
      <c r="D585" s="5">
        <v>1</v>
      </c>
      <c r="E585" s="8">
        <v>0</v>
      </c>
      <c r="G585" s="14">
        <f>D585*E585</f>
        <v>0</v>
      </c>
    </row>
    <row r="586" spans="1:7" x14ac:dyDescent="0.25">
      <c r="B586" s="27"/>
      <c r="G586" s="14"/>
    </row>
    <row r="587" spans="1:7" x14ac:dyDescent="0.25">
      <c r="A587" s="24" t="s">
        <v>301</v>
      </c>
      <c r="B587" s="38" t="s">
        <v>124</v>
      </c>
      <c r="G587" s="14"/>
    </row>
    <row r="588" spans="1:7" x14ac:dyDescent="0.25">
      <c r="B588" s="27" t="s">
        <v>129</v>
      </c>
    </row>
    <row r="589" spans="1:7" x14ac:dyDescent="0.25">
      <c r="B589" s="27" t="s">
        <v>125</v>
      </c>
    </row>
    <row r="590" spans="1:7" ht="30" x14ac:dyDescent="0.25">
      <c r="B590" s="27" t="s">
        <v>130</v>
      </c>
      <c r="G590" s="14"/>
    </row>
    <row r="591" spans="1:7" x14ac:dyDescent="0.25">
      <c r="B591" s="27"/>
      <c r="C591" s="2" t="s">
        <v>1</v>
      </c>
      <c r="D591" s="5">
        <v>1</v>
      </c>
      <c r="E591" s="8">
        <v>0</v>
      </c>
      <c r="G591" s="14">
        <f>D591*E591</f>
        <v>0</v>
      </c>
    </row>
    <row r="592" spans="1:7" x14ac:dyDescent="0.25">
      <c r="B592" s="27"/>
      <c r="G592" s="14"/>
    </row>
    <row r="593" spans="1:7" x14ac:dyDescent="0.25">
      <c r="A593" s="24" t="s">
        <v>302</v>
      </c>
      <c r="B593" s="38" t="s">
        <v>124</v>
      </c>
      <c r="G593" s="14"/>
    </row>
    <row r="594" spans="1:7" x14ac:dyDescent="0.25">
      <c r="B594" s="27" t="s">
        <v>131</v>
      </c>
    </row>
    <row r="595" spans="1:7" x14ac:dyDescent="0.25">
      <c r="B595" s="27" t="s">
        <v>125</v>
      </c>
    </row>
    <row r="596" spans="1:7" ht="30" x14ac:dyDescent="0.25">
      <c r="B596" s="27" t="s">
        <v>132</v>
      </c>
    </row>
    <row r="597" spans="1:7" x14ac:dyDescent="0.25">
      <c r="B597" s="27"/>
      <c r="C597" s="2" t="s">
        <v>1</v>
      </c>
      <c r="D597" s="5">
        <v>1</v>
      </c>
      <c r="E597" s="8">
        <v>0</v>
      </c>
      <c r="G597" s="14">
        <f>D597*E597</f>
        <v>0</v>
      </c>
    </row>
    <row r="598" spans="1:7" x14ac:dyDescent="0.25">
      <c r="B598" s="27"/>
      <c r="G598" s="14"/>
    </row>
    <row r="599" spans="1:7" x14ac:dyDescent="0.25">
      <c r="B599" s="35" t="s">
        <v>148</v>
      </c>
      <c r="G599" s="14"/>
    </row>
    <row r="600" spans="1:7" x14ac:dyDescent="0.25">
      <c r="A600" s="25" t="s">
        <v>2</v>
      </c>
      <c r="B600" s="29" t="s">
        <v>3</v>
      </c>
      <c r="C600" s="30" t="s">
        <v>4</v>
      </c>
      <c r="D600" s="31" t="s">
        <v>0</v>
      </c>
      <c r="E600" s="32" t="s">
        <v>5</v>
      </c>
      <c r="F600" s="33" t="s">
        <v>6</v>
      </c>
      <c r="G600" s="34" t="s">
        <v>6</v>
      </c>
    </row>
    <row r="601" spans="1:7" x14ac:dyDescent="0.25">
      <c r="B601" s="27"/>
      <c r="G601" s="14"/>
    </row>
    <row r="602" spans="1:7" x14ac:dyDescent="0.25">
      <c r="A602" s="24" t="s">
        <v>304</v>
      </c>
      <c r="B602" s="27" t="s">
        <v>152</v>
      </c>
      <c r="C602" s="2" t="s">
        <v>1</v>
      </c>
      <c r="D602" s="5">
        <v>1</v>
      </c>
      <c r="E602" s="8">
        <v>0</v>
      </c>
      <c r="G602" s="14">
        <f>D602*E602</f>
        <v>0</v>
      </c>
    </row>
    <row r="603" spans="1:7" x14ac:dyDescent="0.25">
      <c r="B603" s="27"/>
      <c r="G603" s="14"/>
    </row>
    <row r="604" spans="1:7" x14ac:dyDescent="0.25">
      <c r="B604" s="35" t="s">
        <v>118</v>
      </c>
      <c r="G604" s="14"/>
    </row>
    <row r="605" spans="1:7" x14ac:dyDescent="0.25">
      <c r="A605" s="25" t="s">
        <v>2</v>
      </c>
      <c r="B605" s="29" t="s">
        <v>3</v>
      </c>
      <c r="C605" s="30" t="s">
        <v>4</v>
      </c>
      <c r="D605" s="31" t="s">
        <v>0</v>
      </c>
      <c r="E605" s="32" t="s">
        <v>5</v>
      </c>
      <c r="F605" s="33" t="s">
        <v>6</v>
      </c>
      <c r="G605" s="34" t="s">
        <v>6</v>
      </c>
    </row>
    <row r="606" spans="1:7" x14ac:dyDescent="0.25">
      <c r="B606" s="37"/>
      <c r="C606"/>
      <c r="D606" s="6"/>
      <c r="E606" s="3"/>
      <c r="F606" s="4"/>
      <c r="G606" s="14"/>
    </row>
    <row r="607" spans="1:7" ht="30" x14ac:dyDescent="0.25">
      <c r="A607" s="24" t="s">
        <v>305</v>
      </c>
      <c r="B607" s="27" t="s">
        <v>151</v>
      </c>
      <c r="C607" t="s">
        <v>303</v>
      </c>
      <c r="D607" s="6">
        <v>1</v>
      </c>
      <c r="E607" s="3">
        <v>0</v>
      </c>
      <c r="F607" s="4"/>
      <c r="G607" s="14">
        <f>D607*E607</f>
        <v>0</v>
      </c>
    </row>
    <row r="608" spans="1:7" x14ac:dyDescent="0.25">
      <c r="B608" s="27"/>
      <c r="G608" s="14"/>
    </row>
    <row r="609" spans="1:7" x14ac:dyDescent="0.25">
      <c r="A609" s="24" t="s">
        <v>306</v>
      </c>
      <c r="B609" s="38" t="s">
        <v>124</v>
      </c>
      <c r="G609" s="14"/>
    </row>
    <row r="610" spans="1:7" x14ac:dyDescent="0.25">
      <c r="B610" s="27" t="s">
        <v>133</v>
      </c>
    </row>
    <row r="611" spans="1:7" x14ac:dyDescent="0.25">
      <c r="B611" s="27" t="s">
        <v>125</v>
      </c>
    </row>
    <row r="612" spans="1:7" ht="30" x14ac:dyDescent="0.25">
      <c r="B612" s="27" t="s">
        <v>134</v>
      </c>
    </row>
    <row r="613" spans="1:7" ht="30" x14ac:dyDescent="0.25">
      <c r="B613" s="27" t="s">
        <v>135</v>
      </c>
      <c r="G613" s="14"/>
    </row>
    <row r="614" spans="1:7" x14ac:dyDescent="0.25">
      <c r="B614" s="27"/>
      <c r="C614" s="2" t="s">
        <v>1</v>
      </c>
      <c r="D614" s="5">
        <v>1</v>
      </c>
      <c r="E614" s="8">
        <v>0</v>
      </c>
      <c r="G614" s="14">
        <f>D614*E614</f>
        <v>0</v>
      </c>
    </row>
    <row r="615" spans="1:7" x14ac:dyDescent="0.25">
      <c r="B615" s="27"/>
      <c r="G615" s="14"/>
    </row>
    <row r="616" spans="1:7" x14ac:dyDescent="0.25">
      <c r="B616" s="27" t="s">
        <v>126</v>
      </c>
      <c r="G616" s="14"/>
    </row>
    <row r="617" spans="1:7" ht="162.75" customHeight="1" x14ac:dyDescent="0.25">
      <c r="B617" s="65"/>
      <c r="G617" s="14"/>
    </row>
    <row r="618" spans="1:7" x14ac:dyDescent="0.25">
      <c r="B618" s="27"/>
      <c r="G618" s="14"/>
    </row>
    <row r="619" spans="1:7" x14ac:dyDescent="0.25">
      <c r="B619" s="35" t="s">
        <v>119</v>
      </c>
      <c r="G619" s="14"/>
    </row>
    <row r="620" spans="1:7" x14ac:dyDescent="0.25">
      <c r="A620" s="25" t="s">
        <v>2</v>
      </c>
      <c r="B620" s="29" t="s">
        <v>3</v>
      </c>
      <c r="C620" s="30" t="s">
        <v>4</v>
      </c>
      <c r="D620" s="31" t="s">
        <v>0</v>
      </c>
      <c r="E620" s="32" t="s">
        <v>5</v>
      </c>
      <c r="F620" s="33" t="s">
        <v>6</v>
      </c>
      <c r="G620" s="34" t="s">
        <v>6</v>
      </c>
    </row>
    <row r="621" spans="1:7" x14ac:dyDescent="0.25">
      <c r="B621" s="27"/>
      <c r="G621" s="14"/>
    </row>
    <row r="622" spans="1:7" ht="30" x14ac:dyDescent="0.25">
      <c r="A622" s="24" t="s">
        <v>307</v>
      </c>
      <c r="B622" s="27" t="s">
        <v>151</v>
      </c>
      <c r="C622" t="s">
        <v>1</v>
      </c>
      <c r="D622" s="6">
        <v>1</v>
      </c>
      <c r="E622" s="3">
        <v>0</v>
      </c>
      <c r="F622" s="4"/>
      <c r="G622" s="14">
        <f>D622*E622</f>
        <v>0</v>
      </c>
    </row>
    <row r="623" spans="1:7" x14ac:dyDescent="0.25">
      <c r="B623" s="27"/>
      <c r="C623"/>
      <c r="D623" s="6"/>
      <c r="E623" s="3"/>
      <c r="F623" s="4"/>
      <c r="G623" s="14"/>
    </row>
    <row r="624" spans="1:7" x14ac:dyDescent="0.25">
      <c r="A624" s="24" t="s">
        <v>308</v>
      </c>
      <c r="B624" s="38" t="s">
        <v>124</v>
      </c>
      <c r="G624" s="14"/>
    </row>
    <row r="625" spans="1:7" x14ac:dyDescent="0.25">
      <c r="B625" s="27" t="s">
        <v>136</v>
      </c>
    </row>
    <row r="626" spans="1:7" x14ac:dyDescent="0.25">
      <c r="B626" s="27" t="s">
        <v>125</v>
      </c>
    </row>
    <row r="627" spans="1:7" ht="30" x14ac:dyDescent="0.25">
      <c r="B627" s="27" t="s">
        <v>137</v>
      </c>
    </row>
    <row r="628" spans="1:7" ht="30" x14ac:dyDescent="0.25">
      <c r="B628" s="27" t="s">
        <v>138</v>
      </c>
      <c r="G628" s="14"/>
    </row>
    <row r="629" spans="1:7" x14ac:dyDescent="0.25">
      <c r="B629" s="27"/>
      <c r="C629" s="2" t="s">
        <v>1</v>
      </c>
      <c r="D629" s="5">
        <v>1</v>
      </c>
      <c r="E629" s="8">
        <v>0</v>
      </c>
      <c r="G629" s="14">
        <f>D629*E629</f>
        <v>0</v>
      </c>
    </row>
    <row r="630" spans="1:7" x14ac:dyDescent="0.25">
      <c r="B630" s="27"/>
      <c r="G630" s="14"/>
    </row>
    <row r="631" spans="1:7" x14ac:dyDescent="0.25">
      <c r="B631" s="27" t="s">
        <v>126</v>
      </c>
      <c r="G631" s="14"/>
    </row>
    <row r="632" spans="1:7" ht="162.75" customHeight="1" x14ac:dyDescent="0.25">
      <c r="B632" s="65"/>
      <c r="G632" s="14"/>
    </row>
    <row r="633" spans="1:7" ht="15.75" thickBot="1" x14ac:dyDescent="0.3">
      <c r="B633" s="27"/>
      <c r="G633" s="14"/>
    </row>
    <row r="634" spans="1:7" ht="15.75" thickBot="1" x14ac:dyDescent="0.3">
      <c r="A634" s="83" t="s">
        <v>315</v>
      </c>
      <c r="B634" s="58" t="s">
        <v>309</v>
      </c>
      <c r="G634" s="14"/>
    </row>
    <row r="635" spans="1:7" ht="60" x14ac:dyDescent="0.25">
      <c r="B635" s="60" t="s">
        <v>375</v>
      </c>
      <c r="G635" s="14"/>
    </row>
    <row r="636" spans="1:7" s="54" customFormat="1" x14ac:dyDescent="0.25">
      <c r="A636" s="55"/>
      <c r="B636" s="27"/>
      <c r="C636" s="50"/>
      <c r="D636" s="51"/>
      <c r="E636" s="52"/>
      <c r="F636" s="53"/>
      <c r="G636" s="56"/>
    </row>
    <row r="637" spans="1:7" x14ac:dyDescent="0.25">
      <c r="B637" s="35" t="s">
        <v>117</v>
      </c>
      <c r="G637" s="14"/>
    </row>
    <row r="638" spans="1:7" x14ac:dyDescent="0.25">
      <c r="A638" s="25" t="s">
        <v>2</v>
      </c>
      <c r="B638" s="29" t="s">
        <v>3</v>
      </c>
      <c r="C638" s="30" t="s">
        <v>4</v>
      </c>
      <c r="D638" s="31" t="s">
        <v>0</v>
      </c>
      <c r="E638" s="32" t="s">
        <v>5</v>
      </c>
      <c r="F638" s="33" t="s">
        <v>6</v>
      </c>
      <c r="G638" s="34" t="s">
        <v>6</v>
      </c>
    </row>
    <row r="640" spans="1:7" x14ac:dyDescent="0.25">
      <c r="A640" s="24" t="s">
        <v>310</v>
      </c>
      <c r="B640" s="27" t="s">
        <v>120</v>
      </c>
      <c r="G640" s="14"/>
    </row>
    <row r="641" spans="1:7" x14ac:dyDescent="0.25">
      <c r="B641" s="27"/>
      <c r="C641" s="2" t="s">
        <v>1</v>
      </c>
      <c r="D641" s="5">
        <v>1</v>
      </c>
      <c r="E641" s="8">
        <v>0</v>
      </c>
      <c r="G641" s="14">
        <f>D641*E641</f>
        <v>0</v>
      </c>
    </row>
    <row r="643" spans="1:7" x14ac:dyDescent="0.25">
      <c r="B643" s="35" t="s">
        <v>118</v>
      </c>
      <c r="G643" s="14"/>
    </row>
    <row r="644" spans="1:7" x14ac:dyDescent="0.25">
      <c r="A644" s="25" t="s">
        <v>2</v>
      </c>
      <c r="B644" s="29" t="s">
        <v>3</v>
      </c>
      <c r="C644" s="30" t="s">
        <v>4</v>
      </c>
      <c r="D644" s="31" t="s">
        <v>0</v>
      </c>
      <c r="E644" s="32" t="s">
        <v>5</v>
      </c>
      <c r="F644" s="33" t="s">
        <v>6</v>
      </c>
      <c r="G644" s="34" t="s">
        <v>6</v>
      </c>
    </row>
    <row r="646" spans="1:7" x14ac:dyDescent="0.25">
      <c r="A646" s="24" t="s">
        <v>311</v>
      </c>
      <c r="B646" s="27" t="s">
        <v>121</v>
      </c>
      <c r="G646" s="14"/>
    </row>
    <row r="647" spans="1:7" x14ac:dyDescent="0.25">
      <c r="B647" s="27"/>
      <c r="C647" s="2" t="s">
        <v>1</v>
      </c>
      <c r="D647" s="5">
        <v>1</v>
      </c>
      <c r="E647" s="8">
        <v>0</v>
      </c>
      <c r="G647" s="14">
        <f>D647*E647</f>
        <v>0</v>
      </c>
    </row>
    <row r="648" spans="1:7" x14ac:dyDescent="0.25">
      <c r="B648" s="27"/>
      <c r="G648" s="14"/>
    </row>
    <row r="649" spans="1:7" x14ac:dyDescent="0.25">
      <c r="B649" s="35" t="s">
        <v>119</v>
      </c>
      <c r="G649" s="14"/>
    </row>
    <row r="650" spans="1:7" x14ac:dyDescent="0.25">
      <c r="A650" s="25" t="s">
        <v>2</v>
      </c>
      <c r="B650" s="29" t="s">
        <v>3</v>
      </c>
      <c r="C650" s="30" t="s">
        <v>4</v>
      </c>
      <c r="D650" s="31" t="s">
        <v>0</v>
      </c>
      <c r="E650" s="32" t="s">
        <v>5</v>
      </c>
      <c r="F650" s="33" t="s">
        <v>6</v>
      </c>
      <c r="G650" s="34" t="s">
        <v>6</v>
      </c>
    </row>
    <row r="652" spans="1:7" x14ac:dyDescent="0.25">
      <c r="A652" s="24" t="s">
        <v>312</v>
      </c>
      <c r="B652" s="27" t="s">
        <v>121</v>
      </c>
      <c r="G652" s="14"/>
    </row>
    <row r="653" spans="1:7" x14ac:dyDescent="0.25">
      <c r="B653" s="27"/>
      <c r="C653" s="2" t="s">
        <v>1</v>
      </c>
      <c r="D653" s="5">
        <v>1</v>
      </c>
      <c r="E653" s="8">
        <v>0</v>
      </c>
      <c r="G653" s="14">
        <f>D653*E653</f>
        <v>0</v>
      </c>
    </row>
    <row r="654" spans="1:7" ht="15.75" thickBot="1" x14ac:dyDescent="0.3">
      <c r="B654" s="27"/>
      <c r="G654" s="14"/>
    </row>
    <row r="655" spans="1:7" ht="15.75" thickBot="1" x14ac:dyDescent="0.3">
      <c r="A655" s="83" t="s">
        <v>316</v>
      </c>
      <c r="B655" s="58" t="s">
        <v>144</v>
      </c>
      <c r="G655" s="14"/>
    </row>
    <row r="656" spans="1:7" ht="30" x14ac:dyDescent="0.25">
      <c r="B656" s="60" t="s">
        <v>318</v>
      </c>
      <c r="G656" s="14"/>
    </row>
    <row r="657" spans="1:7" ht="75" x14ac:dyDescent="0.25">
      <c r="B657" s="60" t="s">
        <v>322</v>
      </c>
      <c r="G657" s="14"/>
    </row>
    <row r="658" spans="1:7" x14ac:dyDescent="0.25">
      <c r="B658" s="58"/>
      <c r="G658" s="14"/>
    </row>
    <row r="659" spans="1:7" x14ac:dyDescent="0.25">
      <c r="B659" s="35" t="s">
        <v>26</v>
      </c>
      <c r="G659" s="14"/>
    </row>
    <row r="660" spans="1:7" x14ac:dyDescent="0.25">
      <c r="A660" s="25" t="s">
        <v>2</v>
      </c>
      <c r="B660" s="29" t="s">
        <v>3</v>
      </c>
      <c r="C660" s="30" t="s">
        <v>4</v>
      </c>
      <c r="D660" s="31" t="s">
        <v>0</v>
      </c>
      <c r="E660" s="32" t="s">
        <v>5</v>
      </c>
      <c r="F660" s="33" t="s">
        <v>6</v>
      </c>
      <c r="G660" s="34" t="s">
        <v>6</v>
      </c>
    </row>
    <row r="661" spans="1:7" x14ac:dyDescent="0.25">
      <c r="B661" s="37"/>
      <c r="C661"/>
      <c r="D661" s="6"/>
      <c r="E661" s="3"/>
      <c r="F661" s="4"/>
      <c r="G661" s="14"/>
    </row>
    <row r="662" spans="1:7" x14ac:dyDescent="0.25">
      <c r="A662" s="24" t="s">
        <v>319</v>
      </c>
      <c r="B662" s="27" t="s">
        <v>141</v>
      </c>
      <c r="G662" s="14"/>
    </row>
    <row r="663" spans="1:7" x14ac:dyDescent="0.25">
      <c r="B663" s="27"/>
      <c r="C663" s="2" t="s">
        <v>1</v>
      </c>
      <c r="D663" s="5">
        <v>18</v>
      </c>
      <c r="E663" s="8">
        <v>0</v>
      </c>
      <c r="G663" s="14">
        <f>D663*E663</f>
        <v>0</v>
      </c>
    </row>
    <row r="664" spans="1:7" x14ac:dyDescent="0.25">
      <c r="B664" s="58"/>
      <c r="G664" s="14"/>
    </row>
    <row r="665" spans="1:7" x14ac:dyDescent="0.25">
      <c r="B665" s="35" t="s">
        <v>142</v>
      </c>
      <c r="G665" s="14"/>
    </row>
    <row r="666" spans="1:7" x14ac:dyDescent="0.25">
      <c r="A666" s="25" t="s">
        <v>2</v>
      </c>
      <c r="B666" s="29" t="s">
        <v>3</v>
      </c>
      <c r="C666" s="30" t="s">
        <v>4</v>
      </c>
      <c r="D666" s="31" t="s">
        <v>0</v>
      </c>
      <c r="E666" s="32" t="s">
        <v>5</v>
      </c>
      <c r="F666" s="33" t="s">
        <v>6</v>
      </c>
      <c r="G666" s="34" t="s">
        <v>6</v>
      </c>
    </row>
    <row r="667" spans="1:7" x14ac:dyDescent="0.25">
      <c r="B667" s="37"/>
      <c r="C667"/>
      <c r="D667" s="6"/>
      <c r="E667" s="3"/>
      <c r="F667" s="4"/>
      <c r="G667" s="14"/>
    </row>
    <row r="668" spans="1:7" x14ac:dyDescent="0.25">
      <c r="A668" s="24" t="s">
        <v>320</v>
      </c>
      <c r="B668" s="27" t="s">
        <v>141</v>
      </c>
      <c r="G668" s="14"/>
    </row>
    <row r="669" spans="1:7" x14ac:dyDescent="0.25">
      <c r="B669" s="27"/>
      <c r="C669" s="2" t="s">
        <v>1</v>
      </c>
      <c r="D669" s="5">
        <v>10</v>
      </c>
      <c r="E669" s="8">
        <v>0</v>
      </c>
      <c r="G669" s="14">
        <f>D669*E669</f>
        <v>0</v>
      </c>
    </row>
    <row r="670" spans="1:7" ht="15.75" thickBot="1" x14ac:dyDescent="0.3">
      <c r="B670" s="58"/>
      <c r="G670" s="14"/>
    </row>
    <row r="671" spans="1:7" ht="15.75" thickBot="1" x14ac:dyDescent="0.3">
      <c r="A671" s="83" t="s">
        <v>317</v>
      </c>
      <c r="B671" s="57" t="s">
        <v>321</v>
      </c>
      <c r="G671" s="14"/>
    </row>
    <row r="672" spans="1:7" ht="60" x14ac:dyDescent="0.25">
      <c r="B672" s="28" t="s">
        <v>323</v>
      </c>
      <c r="G672" s="14"/>
    </row>
    <row r="673" spans="1:7" x14ac:dyDescent="0.25">
      <c r="B673" s="28"/>
      <c r="G673" s="14"/>
    </row>
    <row r="674" spans="1:7" x14ac:dyDescent="0.25">
      <c r="B674" s="28"/>
      <c r="G674" s="14"/>
    </row>
    <row r="675" spans="1:7" x14ac:dyDescent="0.25">
      <c r="B675" s="35" t="s">
        <v>143</v>
      </c>
      <c r="G675" s="14"/>
    </row>
    <row r="676" spans="1:7" x14ac:dyDescent="0.25">
      <c r="A676" s="25" t="s">
        <v>2</v>
      </c>
      <c r="B676" s="29" t="s">
        <v>3</v>
      </c>
      <c r="C676" s="30" t="s">
        <v>4</v>
      </c>
      <c r="D676" s="31" t="s">
        <v>0</v>
      </c>
      <c r="E676" s="32" t="s">
        <v>5</v>
      </c>
      <c r="F676" s="33" t="s">
        <v>6</v>
      </c>
      <c r="G676" s="34" t="s">
        <v>6</v>
      </c>
    </row>
    <row r="677" spans="1:7" x14ac:dyDescent="0.25">
      <c r="B677" s="49"/>
    </row>
    <row r="678" spans="1:7" s="54" customFormat="1" x14ac:dyDescent="0.25">
      <c r="A678" s="55" t="s">
        <v>324</v>
      </c>
      <c r="B678" s="27" t="s">
        <v>331</v>
      </c>
      <c r="C678" s="63" t="s">
        <v>0</v>
      </c>
      <c r="D678" s="64">
        <v>1</v>
      </c>
      <c r="E678" s="45">
        <v>0</v>
      </c>
      <c r="F678" s="53"/>
      <c r="G678" s="85">
        <f t="shared" ref="G678:G684" si="0">D678*E678</f>
        <v>0</v>
      </c>
    </row>
    <row r="679" spans="1:7" x14ac:dyDescent="0.25">
      <c r="A679" s="24" t="s">
        <v>325</v>
      </c>
      <c r="B679" s="27" t="s">
        <v>332</v>
      </c>
      <c r="C679" s="63" t="s">
        <v>0</v>
      </c>
      <c r="D679" s="64">
        <v>1</v>
      </c>
      <c r="E679" s="45">
        <v>0</v>
      </c>
      <c r="G679" s="10">
        <f t="shared" si="0"/>
        <v>0</v>
      </c>
    </row>
    <row r="680" spans="1:7" ht="30" x14ac:dyDescent="0.25">
      <c r="A680" s="24" t="s">
        <v>327</v>
      </c>
      <c r="B680" s="27" t="s">
        <v>333</v>
      </c>
      <c r="C680" s="63" t="s">
        <v>0</v>
      </c>
      <c r="D680" s="64">
        <v>1</v>
      </c>
      <c r="E680" s="45">
        <v>0</v>
      </c>
      <c r="G680" s="10">
        <f t="shared" si="0"/>
        <v>0</v>
      </c>
    </row>
    <row r="681" spans="1:7" x14ac:dyDescent="0.25">
      <c r="A681" s="24" t="s">
        <v>328</v>
      </c>
      <c r="B681" s="27" t="s">
        <v>334</v>
      </c>
      <c r="C681" s="63" t="s">
        <v>0</v>
      </c>
      <c r="D681" s="64">
        <v>1</v>
      </c>
      <c r="E681" s="45">
        <v>0</v>
      </c>
      <c r="G681" s="14">
        <f t="shared" si="0"/>
        <v>0</v>
      </c>
    </row>
    <row r="682" spans="1:7" x14ac:dyDescent="0.25">
      <c r="A682" s="24" t="s">
        <v>329</v>
      </c>
      <c r="B682" s="27" t="s">
        <v>335</v>
      </c>
      <c r="C682" s="63" t="s">
        <v>0</v>
      </c>
      <c r="D682" s="64">
        <v>1</v>
      </c>
      <c r="E682" s="45">
        <v>0</v>
      </c>
      <c r="G682" s="14">
        <f t="shared" si="0"/>
        <v>0</v>
      </c>
    </row>
    <row r="683" spans="1:7" ht="30" x14ac:dyDescent="0.25">
      <c r="A683" s="24" t="s">
        <v>330</v>
      </c>
      <c r="B683" s="27" t="s">
        <v>336</v>
      </c>
      <c r="C683" s="63" t="s">
        <v>0</v>
      </c>
      <c r="D683" s="64">
        <v>1</v>
      </c>
      <c r="E683" s="45">
        <v>0</v>
      </c>
      <c r="G683" s="14">
        <f t="shared" si="0"/>
        <v>0</v>
      </c>
    </row>
    <row r="684" spans="1:7" x14ac:dyDescent="0.25">
      <c r="A684" s="24" t="s">
        <v>326</v>
      </c>
      <c r="B684" s="40" t="s">
        <v>23</v>
      </c>
      <c r="C684" s="63" t="s">
        <v>0</v>
      </c>
      <c r="D684" s="64">
        <v>5</v>
      </c>
      <c r="E684" s="45">
        <v>0</v>
      </c>
      <c r="G684" s="14">
        <f t="shared" si="0"/>
        <v>0</v>
      </c>
    </row>
    <row r="685" spans="1:7" ht="15.75" thickBot="1" x14ac:dyDescent="0.3">
      <c r="B685" s="27"/>
      <c r="G685" s="14"/>
    </row>
    <row r="686" spans="1:7" ht="15.75" thickBot="1" x14ac:dyDescent="0.3">
      <c r="A686" s="83" t="s">
        <v>337</v>
      </c>
      <c r="B686" s="57" t="s">
        <v>338</v>
      </c>
    </row>
    <row r="687" spans="1:7" ht="90" x14ac:dyDescent="0.25">
      <c r="B687" s="28" t="s">
        <v>339</v>
      </c>
    </row>
    <row r="688" spans="1:7" ht="30" x14ac:dyDescent="0.25">
      <c r="B688" s="28" t="s">
        <v>349</v>
      </c>
    </row>
    <row r="689" spans="1:7" x14ac:dyDescent="0.25">
      <c r="B689" s="57"/>
    </row>
    <row r="690" spans="1:7" x14ac:dyDescent="0.25">
      <c r="B690" s="35" t="s">
        <v>72</v>
      </c>
      <c r="G690" s="14"/>
    </row>
    <row r="691" spans="1:7" x14ac:dyDescent="0.25">
      <c r="A691" s="25" t="s">
        <v>2</v>
      </c>
      <c r="B691" s="29" t="s">
        <v>3</v>
      </c>
      <c r="C691" s="30" t="s">
        <v>4</v>
      </c>
      <c r="D691" s="31" t="s">
        <v>0</v>
      </c>
      <c r="E691" s="32" t="s">
        <v>5</v>
      </c>
      <c r="F691" s="33" t="s">
        <v>6</v>
      </c>
      <c r="G691" s="34" t="s">
        <v>6</v>
      </c>
    </row>
    <row r="693" spans="1:7" x14ac:dyDescent="0.25">
      <c r="A693" s="24" t="s">
        <v>340</v>
      </c>
      <c r="B693" s="27" t="s">
        <v>344</v>
      </c>
      <c r="G693" s="14"/>
    </row>
    <row r="694" spans="1:7" x14ac:dyDescent="0.25">
      <c r="B694" s="27"/>
      <c r="C694" s="2" t="s">
        <v>1</v>
      </c>
      <c r="D694" s="5">
        <v>1</v>
      </c>
      <c r="E694" s="8">
        <v>0</v>
      </c>
      <c r="G694" s="14">
        <f>D694*E694</f>
        <v>0</v>
      </c>
    </row>
    <row r="695" spans="1:7" x14ac:dyDescent="0.25">
      <c r="B695" s="57"/>
    </row>
    <row r="696" spans="1:7" x14ac:dyDescent="0.25">
      <c r="B696" s="35" t="s">
        <v>128</v>
      </c>
      <c r="G696" s="14"/>
    </row>
    <row r="697" spans="1:7" x14ac:dyDescent="0.25">
      <c r="A697" s="25" t="s">
        <v>2</v>
      </c>
      <c r="B697" s="29" t="s">
        <v>3</v>
      </c>
      <c r="C697" s="30" t="s">
        <v>4</v>
      </c>
      <c r="D697" s="31" t="s">
        <v>0</v>
      </c>
      <c r="E697" s="32" t="s">
        <v>5</v>
      </c>
      <c r="F697" s="33" t="s">
        <v>6</v>
      </c>
      <c r="G697" s="34" t="s">
        <v>6</v>
      </c>
    </row>
    <row r="699" spans="1:7" x14ac:dyDescent="0.25">
      <c r="A699" s="24" t="s">
        <v>341</v>
      </c>
      <c r="B699" s="27" t="s">
        <v>345</v>
      </c>
      <c r="G699" s="14"/>
    </row>
    <row r="700" spans="1:7" x14ac:dyDescent="0.25">
      <c r="B700" s="27"/>
      <c r="C700" s="2" t="s">
        <v>1</v>
      </c>
      <c r="D700" s="5">
        <v>1</v>
      </c>
      <c r="E700" s="8">
        <v>0</v>
      </c>
      <c r="G700" s="14">
        <f>D700*E700</f>
        <v>0</v>
      </c>
    </row>
    <row r="701" spans="1:7" x14ac:dyDescent="0.25">
      <c r="B701" s="57"/>
    </row>
    <row r="702" spans="1:7" x14ac:dyDescent="0.25">
      <c r="B702" s="35" t="s">
        <v>117</v>
      </c>
      <c r="G702" s="14"/>
    </row>
    <row r="703" spans="1:7" x14ac:dyDescent="0.25">
      <c r="A703" s="25" t="s">
        <v>2</v>
      </c>
      <c r="B703" s="29" t="s">
        <v>3</v>
      </c>
      <c r="C703" s="30" t="s">
        <v>4</v>
      </c>
      <c r="D703" s="31" t="s">
        <v>0</v>
      </c>
      <c r="E703" s="32" t="s">
        <v>5</v>
      </c>
      <c r="F703" s="33" t="s">
        <v>6</v>
      </c>
      <c r="G703" s="34" t="s">
        <v>6</v>
      </c>
    </row>
    <row r="705" spans="1:7" x14ac:dyDescent="0.25">
      <c r="A705" s="24" t="s">
        <v>342</v>
      </c>
      <c r="B705" s="27" t="s">
        <v>346</v>
      </c>
      <c r="G705" s="14"/>
    </row>
    <row r="706" spans="1:7" x14ac:dyDescent="0.25">
      <c r="B706" s="27"/>
      <c r="C706" s="2" t="s">
        <v>1</v>
      </c>
      <c r="D706" s="5">
        <v>1</v>
      </c>
      <c r="E706" s="8">
        <v>0</v>
      </c>
      <c r="G706" s="14">
        <f>D706*E706</f>
        <v>0</v>
      </c>
    </row>
    <row r="708" spans="1:7" x14ac:dyDescent="0.25">
      <c r="B708" s="35" t="s">
        <v>118</v>
      </c>
      <c r="G708" s="14"/>
    </row>
    <row r="709" spans="1:7" x14ac:dyDescent="0.25">
      <c r="A709" s="25" t="s">
        <v>2</v>
      </c>
      <c r="B709" s="29" t="s">
        <v>3</v>
      </c>
      <c r="C709" s="30" t="s">
        <v>4</v>
      </c>
      <c r="D709" s="31" t="s">
        <v>0</v>
      </c>
      <c r="E709" s="32" t="s">
        <v>5</v>
      </c>
      <c r="F709" s="33" t="s">
        <v>6</v>
      </c>
      <c r="G709" s="34" t="s">
        <v>6</v>
      </c>
    </row>
    <row r="711" spans="1:7" x14ac:dyDescent="0.25">
      <c r="A711" s="24" t="s">
        <v>343</v>
      </c>
      <c r="B711" s="27" t="s">
        <v>346</v>
      </c>
      <c r="G711" s="14"/>
    </row>
    <row r="712" spans="1:7" x14ac:dyDescent="0.25">
      <c r="B712" s="27"/>
      <c r="C712" s="2" t="s">
        <v>1</v>
      </c>
      <c r="D712" s="5">
        <v>1</v>
      </c>
      <c r="E712" s="8">
        <v>0</v>
      </c>
      <c r="G712" s="14">
        <f>D712*E712</f>
        <v>0</v>
      </c>
    </row>
    <row r="713" spans="1:7" x14ac:dyDescent="0.25">
      <c r="B713" s="27"/>
      <c r="G713" s="14"/>
    </row>
    <row r="714" spans="1:7" x14ac:dyDescent="0.25">
      <c r="B714" s="35" t="s">
        <v>119</v>
      </c>
      <c r="G714" s="14"/>
    </row>
    <row r="715" spans="1:7" x14ac:dyDescent="0.25">
      <c r="A715" s="25" t="s">
        <v>2</v>
      </c>
      <c r="B715" s="29" t="s">
        <v>3</v>
      </c>
      <c r="C715" s="30" t="s">
        <v>4</v>
      </c>
      <c r="D715" s="31" t="s">
        <v>0</v>
      </c>
      <c r="E715" s="32" t="s">
        <v>5</v>
      </c>
      <c r="F715" s="33" t="s">
        <v>6</v>
      </c>
      <c r="G715" s="34" t="s">
        <v>6</v>
      </c>
    </row>
    <row r="717" spans="1:7" x14ac:dyDescent="0.25">
      <c r="A717" s="24" t="s">
        <v>348</v>
      </c>
      <c r="B717" s="27" t="s">
        <v>347</v>
      </c>
      <c r="G717" s="14"/>
    </row>
    <row r="718" spans="1:7" x14ac:dyDescent="0.25">
      <c r="B718" s="27"/>
      <c r="C718" s="2" t="s">
        <v>1</v>
      </c>
      <c r="D718" s="5">
        <v>1</v>
      </c>
      <c r="E718" s="8">
        <v>0</v>
      </c>
      <c r="G718" s="14">
        <f>D718*E718</f>
        <v>0</v>
      </c>
    </row>
    <row r="719" spans="1:7" x14ac:dyDescent="0.25">
      <c r="B719" s="27"/>
      <c r="G719" s="14"/>
    </row>
    <row r="720" spans="1:7" x14ac:dyDescent="0.25">
      <c r="A720" s="24" t="s">
        <v>355</v>
      </c>
      <c r="B720" s="38" t="s">
        <v>356</v>
      </c>
      <c r="G720" s="14"/>
    </row>
    <row r="721" spans="1:7" x14ac:dyDescent="0.25">
      <c r="B721" s="57" t="s">
        <v>358</v>
      </c>
      <c r="G721" s="14"/>
    </row>
    <row r="722" spans="1:7" ht="90" x14ac:dyDescent="0.25">
      <c r="B722" s="28" t="s">
        <v>357</v>
      </c>
      <c r="G722" s="14"/>
    </row>
    <row r="723" spans="1:7" ht="30" x14ac:dyDescent="0.25">
      <c r="B723" s="28" t="s">
        <v>349</v>
      </c>
      <c r="G723" s="14"/>
    </row>
    <row r="724" spans="1:7" x14ac:dyDescent="0.25">
      <c r="B724" s="35" t="s">
        <v>365</v>
      </c>
      <c r="G724" s="14"/>
    </row>
    <row r="725" spans="1:7" x14ac:dyDescent="0.25">
      <c r="A725" s="25" t="s">
        <v>2</v>
      </c>
      <c r="B725" s="29" t="s">
        <v>3</v>
      </c>
      <c r="C725" s="30" t="s">
        <v>4</v>
      </c>
      <c r="D725" s="31" t="s">
        <v>0</v>
      </c>
      <c r="E725" s="32" t="s">
        <v>5</v>
      </c>
      <c r="F725" s="33" t="s">
        <v>6</v>
      </c>
      <c r="G725" s="34" t="s">
        <v>6</v>
      </c>
    </row>
    <row r="726" spans="1:7" x14ac:dyDescent="0.25">
      <c r="A726" s="24" t="s">
        <v>359</v>
      </c>
      <c r="B726" s="1" t="s">
        <v>362</v>
      </c>
    </row>
    <row r="727" spans="1:7" x14ac:dyDescent="0.25">
      <c r="C727" s="2" t="s">
        <v>1</v>
      </c>
      <c r="D727" s="5">
        <v>1</v>
      </c>
      <c r="E727" s="8">
        <v>0</v>
      </c>
      <c r="G727" s="10">
        <f>D727*E727</f>
        <v>0</v>
      </c>
    </row>
    <row r="729" spans="1:7" x14ac:dyDescent="0.25">
      <c r="B729" s="35" t="s">
        <v>360</v>
      </c>
      <c r="G729" s="14"/>
    </row>
    <row r="730" spans="1:7" x14ac:dyDescent="0.25">
      <c r="A730" s="25" t="s">
        <v>2</v>
      </c>
      <c r="B730" s="29" t="s">
        <v>3</v>
      </c>
      <c r="C730" s="30" t="s">
        <v>4</v>
      </c>
      <c r="D730" s="31" t="s">
        <v>0</v>
      </c>
      <c r="E730" s="32" t="s">
        <v>5</v>
      </c>
      <c r="F730" s="33" t="s">
        <v>6</v>
      </c>
      <c r="G730" s="34" t="s">
        <v>6</v>
      </c>
    </row>
    <row r="731" spans="1:7" x14ac:dyDescent="0.25">
      <c r="A731" s="24" t="s">
        <v>368</v>
      </c>
      <c r="B731" s="1" t="s">
        <v>361</v>
      </c>
    </row>
    <row r="732" spans="1:7" x14ac:dyDescent="0.25">
      <c r="C732" s="2" t="s">
        <v>1</v>
      </c>
      <c r="D732" s="5">
        <v>2</v>
      </c>
      <c r="E732" s="8">
        <v>0</v>
      </c>
      <c r="G732" s="10">
        <f>D732*E732</f>
        <v>0</v>
      </c>
    </row>
    <row r="733" spans="1:7" x14ac:dyDescent="0.25">
      <c r="A733" s="24" t="s">
        <v>369</v>
      </c>
      <c r="B733" s="1" t="s">
        <v>362</v>
      </c>
    </row>
    <row r="734" spans="1:7" x14ac:dyDescent="0.25">
      <c r="C734" s="2" t="s">
        <v>1</v>
      </c>
      <c r="D734" s="5">
        <v>2</v>
      </c>
      <c r="E734" s="8">
        <v>0</v>
      </c>
      <c r="G734" s="10">
        <f>D734*E734</f>
        <v>0</v>
      </c>
    </row>
    <row r="737" spans="1:7" x14ac:dyDescent="0.25">
      <c r="B737" s="35" t="s">
        <v>363</v>
      </c>
      <c r="G737" s="14"/>
    </row>
    <row r="738" spans="1:7" x14ac:dyDescent="0.25">
      <c r="A738" s="25" t="s">
        <v>2</v>
      </c>
      <c r="B738" s="29" t="s">
        <v>3</v>
      </c>
      <c r="C738" s="30" t="s">
        <v>4</v>
      </c>
      <c r="D738" s="31" t="s">
        <v>0</v>
      </c>
      <c r="E738" s="32" t="s">
        <v>5</v>
      </c>
      <c r="F738" s="33" t="s">
        <v>6</v>
      </c>
      <c r="G738" s="34" t="s">
        <v>6</v>
      </c>
    </row>
    <row r="739" spans="1:7" x14ac:dyDescent="0.25">
      <c r="A739" s="24" t="s">
        <v>370</v>
      </c>
      <c r="B739" s="1" t="s">
        <v>362</v>
      </c>
    </row>
    <row r="740" spans="1:7" x14ac:dyDescent="0.25">
      <c r="C740" s="2" t="s">
        <v>1</v>
      </c>
      <c r="D740" s="5">
        <v>2</v>
      </c>
      <c r="E740" s="8">
        <v>0</v>
      </c>
      <c r="G740" s="10">
        <f>D740*E740</f>
        <v>0</v>
      </c>
    </row>
    <row r="742" spans="1:7" x14ac:dyDescent="0.25">
      <c r="B742" s="35" t="s">
        <v>364</v>
      </c>
      <c r="G742" s="14"/>
    </row>
    <row r="743" spans="1:7" x14ac:dyDescent="0.25">
      <c r="A743" s="25" t="s">
        <v>2</v>
      </c>
      <c r="B743" s="29" t="s">
        <v>3</v>
      </c>
      <c r="C743" s="30" t="s">
        <v>4</v>
      </c>
      <c r="D743" s="31" t="s">
        <v>0</v>
      </c>
      <c r="E743" s="32" t="s">
        <v>5</v>
      </c>
      <c r="F743" s="33" t="s">
        <v>6</v>
      </c>
      <c r="G743" s="34" t="s">
        <v>6</v>
      </c>
    </row>
    <row r="744" spans="1:7" x14ac:dyDescent="0.25">
      <c r="A744" s="24" t="s">
        <v>371</v>
      </c>
      <c r="B744" s="1" t="s">
        <v>362</v>
      </c>
    </row>
    <row r="745" spans="1:7" x14ac:dyDescent="0.25">
      <c r="C745" s="2" t="s">
        <v>1</v>
      </c>
      <c r="D745" s="5">
        <v>1</v>
      </c>
      <c r="E745" s="8">
        <v>0</v>
      </c>
      <c r="G745" s="10">
        <f>D745*E745</f>
        <v>0</v>
      </c>
    </row>
    <row r="747" spans="1:7" x14ac:dyDescent="0.25">
      <c r="B747" s="35" t="s">
        <v>366</v>
      </c>
      <c r="G747" s="14"/>
    </row>
    <row r="748" spans="1:7" x14ac:dyDescent="0.25">
      <c r="A748" s="25" t="s">
        <v>2</v>
      </c>
      <c r="B748" s="29" t="s">
        <v>3</v>
      </c>
      <c r="C748" s="30" t="s">
        <v>4</v>
      </c>
      <c r="D748" s="31" t="s">
        <v>0</v>
      </c>
      <c r="E748" s="32" t="s">
        <v>5</v>
      </c>
      <c r="F748" s="33" t="s">
        <v>6</v>
      </c>
      <c r="G748" s="34" t="s">
        <v>6</v>
      </c>
    </row>
    <row r="749" spans="1:7" x14ac:dyDescent="0.25">
      <c r="A749" s="24" t="s">
        <v>372</v>
      </c>
      <c r="B749" s="1" t="s">
        <v>367</v>
      </c>
    </row>
    <row r="750" spans="1:7" x14ac:dyDescent="0.25">
      <c r="C750" s="2" t="s">
        <v>1</v>
      </c>
      <c r="D750" s="5">
        <v>1</v>
      </c>
      <c r="E750" s="8">
        <v>0</v>
      </c>
      <c r="G750" s="10">
        <f>D750*E750</f>
        <v>0</v>
      </c>
    </row>
    <row r="752" spans="1:7" x14ac:dyDescent="0.25">
      <c r="A752" s="24" t="s">
        <v>373</v>
      </c>
      <c r="B752" s="1" t="s">
        <v>362</v>
      </c>
    </row>
    <row r="753" spans="2:7" x14ac:dyDescent="0.25">
      <c r="C753" s="2" t="s">
        <v>1</v>
      </c>
      <c r="D753" s="5">
        <v>1</v>
      </c>
      <c r="E753" s="8">
        <v>0</v>
      </c>
      <c r="G753" s="10">
        <f>D753*E753</f>
        <v>0</v>
      </c>
    </row>
    <row r="754" spans="2:7" ht="15.75" thickBot="1" x14ac:dyDescent="0.3"/>
    <row r="755" spans="2:7" s="61" customFormat="1" ht="32.25" customHeight="1" thickBot="1" x14ac:dyDescent="0.3">
      <c r="B755" s="62" t="s">
        <v>377</v>
      </c>
      <c r="C755" s="86"/>
      <c r="D755" s="87"/>
      <c r="E755" s="88"/>
      <c r="F755" s="89"/>
      <c r="G755" s="90">
        <f>SUM(G12:G754)</f>
        <v>0</v>
      </c>
    </row>
  </sheetData>
  <sheetProtection algorithmName="SHA-512" hashValue="XT4W7CBJfaywXbV1DKoGo2qFvC9BOMKvw256TvFdKTTKEB/EmEtMqAaWP4DCK7FdxYUEWu9L0mMSI3USMLSgsg==" saltValue="LmmsS6qQ4f2eO8RkaEeEKQ==" spinCount="100000" sheet="1" objects="1" scenarios="1"/>
  <mergeCells count="9">
    <mergeCell ref="B10:D10"/>
    <mergeCell ref="B9:D9"/>
    <mergeCell ref="B8:D8"/>
    <mergeCell ref="B7:D7"/>
    <mergeCell ref="B1:D1"/>
    <mergeCell ref="B3:D3"/>
    <mergeCell ref="B4:D4"/>
    <mergeCell ref="B5:D5"/>
    <mergeCell ref="B6:D6"/>
  </mergeCells>
  <phoneticPr fontId="6" type="noConversion"/>
  <pageMargins left="0.51181102362204722" right="0.75" top="0.74803149606299213" bottom="0.74803149606299213" header="0.31496062992125984" footer="0.31496062992125984"/>
  <pageSetup paperSize="9" scale="62" orientation="portrait" r:id="rId1"/>
  <headerFooter>
    <oddFooter>&amp;CStran &amp;P</oddFooter>
  </headerFooter>
  <rowBreaks count="21" manualBreakCount="21">
    <brk id="34" max="6" man="1"/>
    <brk id="84" max="6" man="1"/>
    <brk id="113" max="6" man="1"/>
    <brk id="145" max="6" man="1"/>
    <brk id="178" max="6" man="1"/>
    <brk id="204" max="6" man="1"/>
    <brk id="235" max="6" man="1"/>
    <brk id="259" max="6" man="1"/>
    <brk id="284" max="6" man="1"/>
    <brk id="323" max="6" man="1"/>
    <brk id="353" max="6" man="1"/>
    <brk id="374" max="6" man="1"/>
    <brk id="405" max="6" man="1"/>
    <brk id="433" max="6" man="1"/>
    <brk id="455" max="6" man="1"/>
    <brk id="490" max="6" man="1"/>
    <brk id="512" max="6" man="1"/>
    <brk id="541" max="6" man="1"/>
    <brk id="592" max="6" man="1"/>
    <brk id="642" max="6" man="1"/>
    <brk id="707"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76"/>
  <sheetViews>
    <sheetView view="pageBreakPreview" topLeftCell="A54" zoomScale="60" zoomScaleNormal="130" workbookViewId="0">
      <selection activeCell="Y73" sqref="Y73"/>
    </sheetView>
  </sheetViews>
  <sheetFormatPr defaultRowHeight="15" x14ac:dyDescent="0.25"/>
  <cols>
    <col min="2" max="2" width="58.28515625" customWidth="1"/>
    <col min="3" max="3" width="8.140625" customWidth="1"/>
    <col min="4" max="4" width="13.5703125" customWidth="1"/>
    <col min="5" max="5" width="18.85546875" style="92" customWidth="1"/>
    <col min="6" max="6" width="23" style="92" customWidth="1"/>
  </cols>
  <sheetData>
    <row r="1" spans="1:6" ht="78" customHeight="1" thickBot="1" x14ac:dyDescent="0.3">
      <c r="A1" s="23"/>
      <c r="B1" s="105" t="s">
        <v>378</v>
      </c>
      <c r="C1" s="105"/>
      <c r="D1" s="105"/>
      <c r="E1" s="16"/>
      <c r="F1" s="18"/>
    </row>
    <row r="2" spans="1:6" x14ac:dyDescent="0.25">
      <c r="A2" s="24"/>
      <c r="B2" s="1"/>
      <c r="C2" s="2"/>
      <c r="D2" s="5"/>
      <c r="E2" s="8"/>
      <c r="F2" s="10"/>
    </row>
    <row r="3" spans="1:6" ht="108" customHeight="1" x14ac:dyDescent="0.25">
      <c r="A3" s="24" t="s">
        <v>7</v>
      </c>
      <c r="B3" s="104" t="s">
        <v>13</v>
      </c>
      <c r="C3" s="104"/>
      <c r="D3" s="104"/>
      <c r="E3" s="11"/>
      <c r="F3" s="11"/>
    </row>
    <row r="4" spans="1:6" ht="84.75" customHeight="1" x14ac:dyDescent="0.25">
      <c r="A4" s="24" t="s">
        <v>8</v>
      </c>
      <c r="B4" s="104" t="s">
        <v>14</v>
      </c>
      <c r="C4" s="104"/>
      <c r="D4" s="104"/>
      <c r="E4" s="12"/>
      <c r="F4" s="11"/>
    </row>
    <row r="5" spans="1:6" ht="51.75" customHeight="1" x14ac:dyDescent="0.25">
      <c r="A5" s="24" t="s">
        <v>9</v>
      </c>
      <c r="B5" s="104" t="s">
        <v>15</v>
      </c>
      <c r="C5" s="104"/>
      <c r="D5" s="104"/>
      <c r="E5" s="12"/>
      <c r="F5" s="11"/>
    </row>
    <row r="6" spans="1:6" ht="34.5" customHeight="1" thickBot="1" x14ac:dyDescent="0.3">
      <c r="A6" s="24"/>
      <c r="B6" s="66"/>
      <c r="C6" s="66"/>
      <c r="D6" s="66"/>
      <c r="E6" s="19"/>
      <c r="F6" s="21"/>
    </row>
    <row r="7" spans="1:6" ht="19.5" thickBot="1" x14ac:dyDescent="0.3">
      <c r="A7" s="24"/>
      <c r="B7" s="74" t="s">
        <v>26</v>
      </c>
      <c r="C7" s="26"/>
      <c r="D7" s="26"/>
      <c r="E7" s="19"/>
      <c r="F7" s="21"/>
    </row>
    <row r="8" spans="1:6" x14ac:dyDescent="0.25">
      <c r="A8" s="24"/>
      <c r="B8" s="73" t="s">
        <v>37</v>
      </c>
      <c r="C8" s="2"/>
      <c r="D8" s="5"/>
      <c r="E8" s="8"/>
      <c r="F8" s="15"/>
    </row>
    <row r="9" spans="1:6" x14ac:dyDescent="0.25">
      <c r="A9" s="25" t="s">
        <v>2</v>
      </c>
      <c r="B9" s="29" t="s">
        <v>3</v>
      </c>
      <c r="C9" s="30" t="s">
        <v>4</v>
      </c>
      <c r="D9" s="31" t="s">
        <v>0</v>
      </c>
      <c r="E9" s="32" t="s">
        <v>5</v>
      </c>
      <c r="F9" s="34" t="s">
        <v>6</v>
      </c>
    </row>
    <row r="10" spans="1:6" x14ac:dyDescent="0.25">
      <c r="A10" s="24"/>
      <c r="B10" s="27"/>
      <c r="C10" s="2"/>
      <c r="D10" s="5"/>
      <c r="E10" s="8"/>
      <c r="F10" s="14"/>
    </row>
    <row r="11" spans="1:6" x14ac:dyDescent="0.25">
      <c r="A11" s="24" t="s">
        <v>159</v>
      </c>
      <c r="B11" s="22" t="s">
        <v>163</v>
      </c>
      <c r="C11" s="2"/>
      <c r="D11" s="5"/>
      <c r="E11" s="8"/>
      <c r="F11" s="14"/>
    </row>
    <row r="12" spans="1:6" ht="30" x14ac:dyDescent="0.25">
      <c r="A12" s="24"/>
      <c r="B12" s="69" t="s">
        <v>351</v>
      </c>
      <c r="C12" s="2"/>
      <c r="D12" s="5"/>
      <c r="E12" s="8"/>
      <c r="F12" s="14"/>
    </row>
    <row r="13" spans="1:6" x14ac:dyDescent="0.25">
      <c r="A13" s="24"/>
      <c r="B13" s="69" t="s">
        <v>156</v>
      </c>
      <c r="C13" s="2"/>
      <c r="D13" s="5"/>
      <c r="E13" s="8"/>
      <c r="F13" s="14"/>
    </row>
    <row r="14" spans="1:6" ht="60" x14ac:dyDescent="0.25">
      <c r="A14" s="24"/>
      <c r="B14" s="69" t="s">
        <v>154</v>
      </c>
      <c r="C14" s="2"/>
      <c r="D14" s="5"/>
      <c r="E14" s="8"/>
      <c r="F14" s="14"/>
    </row>
    <row r="15" spans="1:6" ht="45" x14ac:dyDescent="0.25">
      <c r="A15" s="24"/>
      <c r="B15" s="69" t="s">
        <v>184</v>
      </c>
      <c r="C15" s="2"/>
      <c r="D15" s="5"/>
      <c r="E15" s="8"/>
      <c r="F15" s="14"/>
    </row>
    <row r="16" spans="1:6" x14ac:dyDescent="0.25">
      <c r="A16" s="24"/>
      <c r="B16" s="1"/>
      <c r="C16" s="2" t="s">
        <v>155</v>
      </c>
      <c r="D16" s="5">
        <v>100</v>
      </c>
      <c r="E16" s="8">
        <v>0</v>
      </c>
      <c r="F16" s="14">
        <f>D16*E16</f>
        <v>0</v>
      </c>
    </row>
    <row r="17" spans="1:6" x14ac:dyDescent="0.25">
      <c r="A17" s="24"/>
      <c r="B17" s="22"/>
      <c r="C17" s="2"/>
      <c r="D17" s="5"/>
      <c r="E17" s="8"/>
      <c r="F17" s="14"/>
    </row>
    <row r="18" spans="1:6" x14ac:dyDescent="0.25">
      <c r="A18" s="24" t="s">
        <v>161</v>
      </c>
      <c r="B18" s="49" t="s">
        <v>38</v>
      </c>
      <c r="C18" s="2"/>
      <c r="D18" s="5"/>
      <c r="E18" s="8"/>
      <c r="F18" s="14"/>
    </row>
    <row r="19" spans="1:6" ht="30" x14ac:dyDescent="0.25">
      <c r="A19" s="24"/>
      <c r="B19" s="28" t="s">
        <v>178</v>
      </c>
      <c r="C19" s="2"/>
      <c r="D19" s="5"/>
      <c r="E19" s="8"/>
      <c r="F19" s="14"/>
    </row>
    <row r="20" spans="1:6" x14ac:dyDescent="0.25">
      <c r="A20" s="24"/>
      <c r="B20" s="28" t="s">
        <v>157</v>
      </c>
      <c r="C20" s="2"/>
      <c r="D20" s="5"/>
      <c r="E20" s="8"/>
      <c r="F20" s="14"/>
    </row>
    <row r="21" spans="1:6" ht="37.5" customHeight="1" x14ac:dyDescent="0.25">
      <c r="A21" s="67"/>
      <c r="B21" s="68" t="s">
        <v>160</v>
      </c>
      <c r="C21" s="43"/>
      <c r="D21" s="44"/>
      <c r="E21" s="45"/>
      <c r="F21" s="46"/>
    </row>
    <row r="22" spans="1:6" ht="18.75" customHeight="1" x14ac:dyDescent="0.25">
      <c r="A22" s="67"/>
      <c r="B22" s="68" t="s">
        <v>158</v>
      </c>
      <c r="C22" s="43"/>
      <c r="D22" s="44"/>
      <c r="E22" s="45"/>
      <c r="F22" s="46"/>
    </row>
    <row r="23" spans="1:6" ht="69.75" customHeight="1" x14ac:dyDescent="0.25">
      <c r="A23" s="67"/>
      <c r="B23" s="42" t="s">
        <v>376</v>
      </c>
      <c r="C23" s="43"/>
      <c r="D23" s="44"/>
      <c r="E23" s="45"/>
      <c r="F23" s="46"/>
    </row>
    <row r="24" spans="1:6" x14ac:dyDescent="0.25">
      <c r="A24" s="67"/>
      <c r="B24" s="42"/>
      <c r="C24" s="43"/>
      <c r="D24" s="44"/>
      <c r="E24" s="45"/>
      <c r="F24" s="46"/>
    </row>
    <row r="25" spans="1:6" x14ac:dyDescent="0.25">
      <c r="A25" s="24"/>
      <c r="B25" s="1"/>
      <c r="C25" s="2" t="s">
        <v>1</v>
      </c>
      <c r="D25" s="5">
        <v>1</v>
      </c>
      <c r="E25" s="8">
        <v>0</v>
      </c>
      <c r="F25" s="14">
        <f>D25*E25</f>
        <v>0</v>
      </c>
    </row>
    <row r="26" spans="1:6" x14ac:dyDescent="0.25">
      <c r="A26" s="24"/>
      <c r="B26" s="1"/>
      <c r="C26" s="2"/>
      <c r="D26" s="5"/>
      <c r="E26" s="8"/>
      <c r="F26" s="14"/>
    </row>
    <row r="27" spans="1:6" x14ac:dyDescent="0.25">
      <c r="A27" s="24" t="s">
        <v>162</v>
      </c>
      <c r="B27" s="38" t="s">
        <v>165</v>
      </c>
      <c r="C27" s="2"/>
      <c r="D27" s="5"/>
      <c r="E27" s="8"/>
      <c r="F27" s="14"/>
    </row>
    <row r="28" spans="1:6" ht="75" x14ac:dyDescent="0.25">
      <c r="A28" s="24"/>
      <c r="B28" s="69" t="s">
        <v>179</v>
      </c>
      <c r="C28" s="2"/>
      <c r="D28" s="5"/>
      <c r="E28" s="8"/>
      <c r="F28" s="14"/>
    </row>
    <row r="29" spans="1:6" ht="30" x14ac:dyDescent="0.25">
      <c r="A29" s="24"/>
      <c r="B29" s="69" t="s">
        <v>164</v>
      </c>
      <c r="C29" s="2"/>
      <c r="D29" s="5"/>
      <c r="E29" s="8"/>
      <c r="F29" s="14"/>
    </row>
    <row r="30" spans="1:6" ht="45" x14ac:dyDescent="0.25">
      <c r="A30" s="24"/>
      <c r="B30" s="69" t="s">
        <v>177</v>
      </c>
      <c r="C30" s="2"/>
      <c r="D30" s="5"/>
      <c r="E30" s="8"/>
      <c r="F30" s="14"/>
    </row>
    <row r="31" spans="1:6" x14ac:dyDescent="0.25">
      <c r="A31" s="24"/>
      <c r="B31" s="1"/>
      <c r="C31" s="2" t="s">
        <v>1</v>
      </c>
      <c r="D31" s="5">
        <v>2</v>
      </c>
      <c r="E31" s="8">
        <v>0</v>
      </c>
      <c r="F31" s="14">
        <f>D31*E31</f>
        <v>0</v>
      </c>
    </row>
    <row r="32" spans="1:6" x14ac:dyDescent="0.25">
      <c r="A32" s="24"/>
      <c r="B32" s="38"/>
      <c r="C32" s="2"/>
      <c r="D32" s="5"/>
      <c r="E32" s="8"/>
      <c r="F32" s="14"/>
    </row>
    <row r="33" spans="1:6" x14ac:dyDescent="0.25">
      <c r="A33" s="24" t="s">
        <v>166</v>
      </c>
      <c r="B33" s="49" t="s">
        <v>39</v>
      </c>
      <c r="C33" s="2"/>
      <c r="D33" s="5"/>
      <c r="E33" s="8"/>
      <c r="F33" s="14"/>
    </row>
    <row r="34" spans="1:6" ht="45" x14ac:dyDescent="0.25">
      <c r="A34" s="24"/>
      <c r="B34" s="69" t="s">
        <v>167</v>
      </c>
      <c r="C34" s="2"/>
      <c r="D34" s="5"/>
      <c r="E34" s="8"/>
      <c r="F34" s="14"/>
    </row>
    <row r="35" spans="1:6" x14ac:dyDescent="0.25">
      <c r="A35" s="24"/>
      <c r="B35" s="69" t="s">
        <v>175</v>
      </c>
      <c r="C35" s="2"/>
      <c r="D35" s="5"/>
      <c r="E35" s="8"/>
      <c r="F35" s="14"/>
    </row>
    <row r="36" spans="1:6" x14ac:dyDescent="0.25">
      <c r="A36" s="24"/>
      <c r="B36" s="69" t="s">
        <v>168</v>
      </c>
      <c r="C36" s="2"/>
      <c r="D36" s="5"/>
      <c r="E36" s="8"/>
      <c r="F36" s="14"/>
    </row>
    <row r="37" spans="1:6" x14ac:dyDescent="0.25">
      <c r="A37" s="24"/>
      <c r="B37" s="1"/>
      <c r="C37" s="2" t="s">
        <v>0</v>
      </c>
      <c r="D37" s="5">
        <v>5</v>
      </c>
      <c r="E37" s="8">
        <v>0</v>
      </c>
      <c r="F37" s="14">
        <f>D37*E37</f>
        <v>0</v>
      </c>
    </row>
    <row r="38" spans="1:6" x14ac:dyDescent="0.25">
      <c r="A38" s="24"/>
      <c r="B38" s="1"/>
      <c r="C38" s="2"/>
      <c r="D38" s="5"/>
      <c r="E38" s="8"/>
      <c r="F38" s="14"/>
    </row>
    <row r="39" spans="1:6" ht="15.75" x14ac:dyDescent="0.25">
      <c r="A39" s="24" t="s">
        <v>169</v>
      </c>
      <c r="B39" s="70" t="s">
        <v>170</v>
      </c>
      <c r="C39" s="2"/>
      <c r="D39" s="5"/>
      <c r="E39" s="8"/>
      <c r="F39" s="14"/>
    </row>
    <row r="40" spans="1:6" x14ac:dyDescent="0.25">
      <c r="A40" s="24"/>
      <c r="B40" s="71" t="s">
        <v>171</v>
      </c>
      <c r="C40" s="2"/>
      <c r="D40" s="5"/>
      <c r="E40" s="8"/>
      <c r="F40" s="14"/>
    </row>
    <row r="41" spans="1:6" ht="135" x14ac:dyDescent="0.25">
      <c r="A41" s="24"/>
      <c r="B41" s="71" t="s">
        <v>172</v>
      </c>
      <c r="C41" s="2"/>
      <c r="D41" s="5"/>
      <c r="E41" s="8"/>
      <c r="F41" s="14"/>
    </row>
    <row r="42" spans="1:6" x14ac:dyDescent="0.25">
      <c r="A42" s="72" t="s">
        <v>181</v>
      </c>
      <c r="B42" s="71" t="s">
        <v>173</v>
      </c>
      <c r="C42" s="2" t="s">
        <v>0</v>
      </c>
      <c r="D42" s="5">
        <v>8</v>
      </c>
      <c r="E42" s="8">
        <v>0</v>
      </c>
      <c r="F42" s="14">
        <f>D42*E42</f>
        <v>0</v>
      </c>
    </row>
    <row r="43" spans="1:6" x14ac:dyDescent="0.25">
      <c r="A43" s="72" t="s">
        <v>182</v>
      </c>
      <c r="B43" s="71" t="s">
        <v>176</v>
      </c>
      <c r="C43" s="2" t="s">
        <v>0</v>
      </c>
      <c r="D43" s="5">
        <v>4</v>
      </c>
      <c r="E43" s="8">
        <v>0</v>
      </c>
      <c r="F43" s="14">
        <f>D43*E43</f>
        <v>0</v>
      </c>
    </row>
    <row r="44" spans="1:6" x14ac:dyDescent="0.25">
      <c r="A44" s="72" t="s">
        <v>183</v>
      </c>
      <c r="B44" s="71" t="s">
        <v>174</v>
      </c>
      <c r="C44" s="2" t="s">
        <v>0</v>
      </c>
      <c r="D44" s="5">
        <v>5</v>
      </c>
      <c r="E44" s="8">
        <v>0</v>
      </c>
      <c r="F44" s="14">
        <f>D44*E44</f>
        <v>0</v>
      </c>
    </row>
    <row r="45" spans="1:6" x14ac:dyDescent="0.25">
      <c r="A45" s="24"/>
      <c r="B45" s="71" t="s">
        <v>350</v>
      </c>
      <c r="C45" s="2"/>
      <c r="D45" s="5"/>
      <c r="E45" s="8"/>
      <c r="F45" s="14"/>
    </row>
    <row r="46" spans="1:6" x14ac:dyDescent="0.25">
      <c r="A46" s="24"/>
      <c r="B46" s="22"/>
      <c r="C46" s="2"/>
      <c r="D46" s="5"/>
      <c r="E46" s="8"/>
      <c r="F46" s="14"/>
    </row>
    <row r="47" spans="1:6" x14ac:dyDescent="0.25">
      <c r="A47" s="24"/>
      <c r="B47" s="35" t="s">
        <v>40</v>
      </c>
      <c r="C47" s="2"/>
      <c r="D47" s="5"/>
      <c r="E47" s="8"/>
      <c r="F47" s="15"/>
    </row>
    <row r="48" spans="1:6" x14ac:dyDescent="0.25">
      <c r="A48" s="25" t="s">
        <v>2</v>
      </c>
      <c r="B48" s="29" t="s">
        <v>3</v>
      </c>
      <c r="C48" s="30" t="s">
        <v>4</v>
      </c>
      <c r="D48" s="31" t="s">
        <v>0</v>
      </c>
      <c r="E48" s="32" t="s">
        <v>5</v>
      </c>
      <c r="F48" s="34" t="s">
        <v>6</v>
      </c>
    </row>
    <row r="49" spans="1:6" x14ac:dyDescent="0.25">
      <c r="A49" s="24"/>
      <c r="B49" s="37"/>
      <c r="D49" s="6"/>
      <c r="E49" s="3"/>
      <c r="F49" s="14"/>
    </row>
    <row r="50" spans="1:6" x14ac:dyDescent="0.25">
      <c r="A50" s="24" t="s">
        <v>41</v>
      </c>
      <c r="B50" s="36" t="s">
        <v>19</v>
      </c>
      <c r="C50" s="2"/>
      <c r="D50" s="5"/>
      <c r="E50" s="8"/>
      <c r="F50" s="14"/>
    </row>
    <row r="51" spans="1:6" ht="30" x14ac:dyDescent="0.25">
      <c r="A51" s="24"/>
      <c r="B51" s="27" t="s">
        <v>185</v>
      </c>
      <c r="C51" s="2"/>
      <c r="D51" s="5"/>
      <c r="E51" s="8"/>
      <c r="F51" s="14"/>
    </row>
    <row r="52" spans="1:6" x14ac:dyDescent="0.25">
      <c r="A52" s="24"/>
      <c r="B52" s="27" t="s">
        <v>186</v>
      </c>
      <c r="C52" s="2"/>
      <c r="D52" s="5"/>
      <c r="E52" s="8"/>
      <c r="F52" s="14"/>
    </row>
    <row r="53" spans="1:6" x14ac:dyDescent="0.25">
      <c r="A53" s="24"/>
      <c r="B53" s="27"/>
      <c r="C53" s="2" t="s">
        <v>0</v>
      </c>
      <c r="D53" s="5">
        <v>6</v>
      </c>
      <c r="E53" s="8">
        <v>0</v>
      </c>
      <c r="F53" s="14">
        <f>D53*E53</f>
        <v>0</v>
      </c>
    </row>
    <row r="54" spans="1:6" ht="195" customHeight="1" x14ac:dyDescent="0.25">
      <c r="A54" s="24"/>
      <c r="B54" s="27"/>
      <c r="C54" s="2"/>
      <c r="D54" s="5"/>
      <c r="E54" s="8"/>
      <c r="F54" s="14"/>
    </row>
    <row r="55" spans="1:6" x14ac:dyDescent="0.25">
      <c r="A55" s="24"/>
      <c r="B55" s="27"/>
      <c r="C55" s="2"/>
      <c r="D55" s="5"/>
      <c r="E55" s="8"/>
      <c r="F55" s="14"/>
    </row>
    <row r="56" spans="1:6" x14ac:dyDescent="0.25">
      <c r="A56" s="24"/>
      <c r="B56" s="27"/>
      <c r="C56" s="2"/>
      <c r="D56" s="5"/>
      <c r="E56" s="8"/>
      <c r="F56" s="14"/>
    </row>
    <row r="57" spans="1:6" x14ac:dyDescent="0.25">
      <c r="A57" s="24"/>
      <c r="B57" s="35" t="s">
        <v>42</v>
      </c>
      <c r="C57" s="2"/>
      <c r="D57" s="5"/>
      <c r="E57" s="8"/>
      <c r="F57" s="15"/>
    </row>
    <row r="58" spans="1:6" x14ac:dyDescent="0.25">
      <c r="A58" s="25" t="s">
        <v>2</v>
      </c>
      <c r="B58" s="29" t="s">
        <v>3</v>
      </c>
      <c r="C58" s="30" t="s">
        <v>4</v>
      </c>
      <c r="D58" s="31" t="s">
        <v>0</v>
      </c>
      <c r="E58" s="32" t="s">
        <v>5</v>
      </c>
      <c r="F58" s="34" t="s">
        <v>6</v>
      </c>
    </row>
    <row r="59" spans="1:6" x14ac:dyDescent="0.25">
      <c r="A59" s="24"/>
      <c r="B59" s="37"/>
      <c r="D59" s="6"/>
      <c r="E59" s="3"/>
      <c r="F59" s="14"/>
    </row>
    <row r="60" spans="1:6" x14ac:dyDescent="0.25">
      <c r="A60" s="24" t="s">
        <v>43</v>
      </c>
      <c r="B60" s="36" t="s">
        <v>19</v>
      </c>
      <c r="C60" s="2"/>
      <c r="D60" s="5"/>
      <c r="E60" s="8"/>
      <c r="F60" s="14"/>
    </row>
    <row r="61" spans="1:6" ht="30" x14ac:dyDescent="0.25">
      <c r="A61" s="24"/>
      <c r="B61" s="27" t="s">
        <v>187</v>
      </c>
      <c r="C61" s="2"/>
      <c r="D61" s="5"/>
      <c r="E61" s="8"/>
      <c r="F61" s="14"/>
    </row>
    <row r="62" spans="1:6" x14ac:dyDescent="0.25">
      <c r="A62" s="24"/>
      <c r="B62" s="27" t="s">
        <v>186</v>
      </c>
      <c r="C62" s="2"/>
      <c r="D62" s="5"/>
      <c r="E62" s="8"/>
      <c r="F62" s="14"/>
    </row>
    <row r="63" spans="1:6" x14ac:dyDescent="0.25">
      <c r="A63" s="24"/>
      <c r="B63" s="27"/>
      <c r="C63" s="2" t="s">
        <v>0</v>
      </c>
      <c r="D63" s="5">
        <v>3</v>
      </c>
      <c r="E63" s="8">
        <v>0</v>
      </c>
      <c r="F63" s="14">
        <f>D63*E63</f>
        <v>0</v>
      </c>
    </row>
    <row r="64" spans="1:6" ht="234" customHeight="1" x14ac:dyDescent="0.25">
      <c r="A64" s="24"/>
      <c r="B64" s="27"/>
      <c r="C64" s="2"/>
      <c r="D64" s="5"/>
      <c r="E64" s="8"/>
      <c r="F64" s="14"/>
    </row>
    <row r="65" spans="1:6" x14ac:dyDescent="0.25">
      <c r="A65" s="24"/>
      <c r="B65" s="27"/>
      <c r="C65" s="2"/>
      <c r="D65" s="5"/>
      <c r="E65" s="8"/>
      <c r="F65" s="14"/>
    </row>
    <row r="66" spans="1:6" x14ac:dyDescent="0.25">
      <c r="A66" s="24"/>
      <c r="B66" s="27"/>
      <c r="C66" s="2"/>
      <c r="D66" s="5"/>
      <c r="E66" s="8"/>
      <c r="F66" s="14"/>
    </row>
    <row r="67" spans="1:6" x14ac:dyDescent="0.25">
      <c r="A67" s="24" t="s">
        <v>43</v>
      </c>
      <c r="B67" s="36" t="s">
        <v>19</v>
      </c>
      <c r="C67" s="2"/>
      <c r="D67" s="5"/>
      <c r="E67" s="8"/>
      <c r="F67" s="14"/>
    </row>
    <row r="68" spans="1:6" ht="30" x14ac:dyDescent="0.25">
      <c r="A68" s="24"/>
      <c r="B68" s="27" t="s">
        <v>187</v>
      </c>
      <c r="C68" s="2"/>
      <c r="D68" s="5"/>
      <c r="E68" s="8"/>
      <c r="F68" s="14"/>
    </row>
    <row r="69" spans="1:6" x14ac:dyDescent="0.25">
      <c r="A69" s="24"/>
      <c r="B69" s="27" t="s">
        <v>188</v>
      </c>
      <c r="C69" s="2"/>
      <c r="D69" s="5"/>
      <c r="E69" s="8"/>
      <c r="F69" s="14"/>
    </row>
    <row r="70" spans="1:6" x14ac:dyDescent="0.25">
      <c r="A70" s="24"/>
      <c r="B70" s="27"/>
      <c r="C70" s="2" t="s">
        <v>0</v>
      </c>
      <c r="D70" s="5">
        <v>2</v>
      </c>
      <c r="E70" s="8">
        <v>0</v>
      </c>
      <c r="F70" s="14">
        <f>D70*E70</f>
        <v>0</v>
      </c>
    </row>
    <row r="71" spans="1:6" x14ac:dyDescent="0.25">
      <c r="A71" s="24"/>
      <c r="B71" s="27" t="s">
        <v>189</v>
      </c>
      <c r="C71" s="2"/>
      <c r="D71" s="5"/>
      <c r="E71" s="8"/>
      <c r="F71" s="14"/>
    </row>
    <row r="72" spans="1:6" x14ac:dyDescent="0.25">
      <c r="A72" s="24"/>
      <c r="B72" s="27"/>
      <c r="C72" s="2" t="s">
        <v>0</v>
      </c>
      <c r="D72" s="5">
        <v>1</v>
      </c>
      <c r="E72" s="8">
        <v>0</v>
      </c>
      <c r="F72" s="14">
        <f>D72*E72</f>
        <v>0</v>
      </c>
    </row>
    <row r="73" spans="1:6" ht="256.5" customHeight="1" x14ac:dyDescent="0.25">
      <c r="A73" s="24"/>
      <c r="B73" s="27"/>
      <c r="C73" s="2"/>
      <c r="D73" s="5"/>
      <c r="E73" s="8"/>
      <c r="F73" s="14"/>
    </row>
    <row r="74" spans="1:6" x14ac:dyDescent="0.25">
      <c r="A74" s="24"/>
      <c r="B74" s="27"/>
      <c r="C74" s="2"/>
      <c r="D74" s="5"/>
      <c r="E74" s="8"/>
      <c r="F74" s="14"/>
    </row>
    <row r="75" spans="1:6" ht="15.75" thickBot="1" x14ac:dyDescent="0.3">
      <c r="A75" s="24"/>
      <c r="B75" s="1"/>
      <c r="C75" s="2"/>
      <c r="D75" s="5"/>
      <c r="E75" s="8"/>
      <c r="F75" s="10"/>
    </row>
    <row r="76" spans="1:6" s="61" customFormat="1" ht="52.5" customHeight="1" thickBot="1" x14ac:dyDescent="0.3">
      <c r="B76" s="62" t="s">
        <v>379</v>
      </c>
      <c r="C76" s="86"/>
      <c r="D76" s="87"/>
      <c r="E76" s="88"/>
      <c r="F76" s="91">
        <f>SUM(F10:F75)</f>
        <v>0</v>
      </c>
    </row>
  </sheetData>
  <sheetProtection algorithmName="SHA-512" hashValue="ss14z//uJpOnCo8KnfpBYciP2L7IY+vKNAl3PjOA/JIJOvsmEAGkxpokJPeFyQ54zmw6Q8WOo6fCNSwzSqmxsA==" saltValue="y7jcyTUWpNfbnceuTGjIZw==" spinCount="100000" sheet="1" objects="1" scenarios="1"/>
  <mergeCells count="4">
    <mergeCell ref="B1:D1"/>
    <mergeCell ref="B3:D3"/>
    <mergeCell ref="B4:D4"/>
    <mergeCell ref="B5:D5"/>
  </mergeCells>
  <phoneticPr fontId="6" type="noConversion"/>
  <pageMargins left="0.7" right="0.7" top="0.75" bottom="0.75" header="0.3" footer="0.3"/>
  <pageSetup paperSize="9" scale="66" orientation="portrait" r:id="rId1"/>
  <rowBreaks count="2" manualBreakCount="2">
    <brk id="32" max="16383" man="1"/>
    <brk id="66"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A276E-288E-49A8-9B7D-89073D1DAC9B}">
  <dimension ref="A1:D13"/>
  <sheetViews>
    <sheetView tabSelected="1" topLeftCell="A3" workbookViewId="0">
      <selection activeCell="B15" sqref="B15"/>
    </sheetView>
  </sheetViews>
  <sheetFormatPr defaultRowHeight="15" x14ac:dyDescent="0.25"/>
  <cols>
    <col min="2" max="2" width="27.7109375" customWidth="1"/>
    <col min="3" max="3" width="23" customWidth="1"/>
    <col min="4" max="4" width="24.5703125" style="101" customWidth="1"/>
    <col min="5" max="5" width="9.140625" customWidth="1"/>
  </cols>
  <sheetData>
    <row r="1" spans="1:4" ht="63" customHeight="1" x14ac:dyDescent="0.25">
      <c r="A1" s="106" t="s">
        <v>389</v>
      </c>
      <c r="B1" s="106"/>
      <c r="C1" s="106"/>
      <c r="D1" s="106"/>
    </row>
    <row r="6" spans="1:4" s="94" customFormat="1" ht="21" x14ac:dyDescent="0.35">
      <c r="B6" s="94" t="s">
        <v>388</v>
      </c>
      <c r="D6" s="98"/>
    </row>
    <row r="8" spans="1:4" s="93" customFormat="1" ht="21" x14ac:dyDescent="0.35">
      <c r="D8" s="99"/>
    </row>
    <row r="9" spans="1:4" s="93" customFormat="1" ht="21" x14ac:dyDescent="0.35">
      <c r="A9" s="93" t="s">
        <v>7</v>
      </c>
      <c r="B9" s="93" t="s">
        <v>386</v>
      </c>
      <c r="D9" s="99">
        <f>'POHIŠTVENA OPREMA'!G755</f>
        <v>0</v>
      </c>
    </row>
    <row r="10" spans="1:4" s="93" customFormat="1" ht="21" x14ac:dyDescent="0.35">
      <c r="D10" s="99"/>
    </row>
    <row r="11" spans="1:4" s="93" customFormat="1" ht="21" x14ac:dyDescent="0.35">
      <c r="A11" s="93" t="s">
        <v>8</v>
      </c>
      <c r="B11" s="93" t="s">
        <v>387</v>
      </c>
      <c r="D11" s="99">
        <f>'ŠPORTNA OPREMA'!F76</f>
        <v>0</v>
      </c>
    </row>
    <row r="12" spans="1:4" s="93" customFormat="1" ht="21" x14ac:dyDescent="0.35">
      <c r="D12" s="99"/>
    </row>
    <row r="13" spans="1:4" s="95" customFormat="1" ht="41.25" customHeight="1" x14ac:dyDescent="0.25">
      <c r="A13" s="96"/>
      <c r="B13" s="97" t="s">
        <v>390</v>
      </c>
      <c r="C13" s="97"/>
      <c r="D13" s="100">
        <f>D9+D11</f>
        <v>0</v>
      </c>
    </row>
  </sheetData>
  <mergeCells count="1">
    <mergeCell ref="A1:D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1</vt:i4>
      </vt:variant>
    </vt:vector>
  </HeadingPairs>
  <TitlesOfParts>
    <vt:vector size="4" baseType="lpstr">
      <vt:lpstr>POHIŠTVENA OPREMA</vt:lpstr>
      <vt:lpstr>ŠPORTNA OPREMA</vt:lpstr>
      <vt:lpstr>REKAPITULACIJA VRTEC</vt:lpstr>
      <vt:lpstr>'POHIŠTVENA OPREMA'!Področje_tiskanja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Čeh</dc:creator>
  <cp:lastModifiedBy>Gašper Tarman</cp:lastModifiedBy>
  <cp:lastPrinted>2024-03-19T14:26:16Z</cp:lastPrinted>
  <dcterms:created xsi:type="dcterms:W3CDTF">2006-10-03T17:59:24Z</dcterms:created>
  <dcterms:modified xsi:type="dcterms:W3CDTF">2024-04-18T07:26:06Z</dcterms:modified>
</cp:coreProperties>
</file>